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195" yWindow="330" windowWidth="18525" windowHeight="9240" activeTab="4"/>
  </bookViews>
  <sheets>
    <sheet name="LewesRvrStruc" sheetId="11" r:id="rId1"/>
    <sheet name="HancockStrat" sheetId="10" r:id="rId2"/>
    <sheet name="TanglefootStruc" sheetId="9" r:id="rId3"/>
    <sheet name="TanglefootStrat" sheetId="8" r:id="rId4"/>
    <sheet name="Tantalus" sheetId="5" r:id="rId5"/>
  </sheets>
  <definedNames>
    <definedName name="_AtRisk_FitDataRange_FIT_24573_240D1" localSheetId="1" hidden="1">HancockStrat!$B$22:$D$22</definedName>
    <definedName name="_AtRisk_FitDataRange_FIT_24573_240D1" localSheetId="0" hidden="1">LewesRvrStruc!$B$22:$D$22</definedName>
    <definedName name="_AtRisk_FitDataRange_FIT_24573_240D1" localSheetId="3" hidden="1">TanglefootStrat!$B$22:$D$22</definedName>
    <definedName name="_AtRisk_FitDataRange_FIT_24573_240D1" localSheetId="2" hidden="1">TanglefootStruc!$B$22:$D$22</definedName>
    <definedName name="_AtRisk_FitDataRange_FIT_24573_240D1" localSheetId="4" hidden="1">Tantalus!$B$22:$D$22</definedName>
    <definedName name="_AtRisk_FitDataRange_FIT_24573_240D1" hidden="1">#REF!</definedName>
    <definedName name="_AtRisk_FitDataRange_FIT_7FC43_474D1" localSheetId="1" hidden="1">HancockStrat!$B$29:$D$29</definedName>
    <definedName name="_AtRisk_FitDataRange_FIT_7FC43_474D1" localSheetId="0" hidden="1">LewesRvrStruc!$B$29:$D$29</definedName>
    <definedName name="_AtRisk_FitDataRange_FIT_7FC43_474D1" localSheetId="3" hidden="1">TanglefootStrat!$B$29:$D$29</definedName>
    <definedName name="_AtRisk_FitDataRange_FIT_7FC43_474D1" localSheetId="2" hidden="1">TanglefootStruc!$B$29:$D$29</definedName>
    <definedName name="_AtRisk_FitDataRange_FIT_7FC43_474D1" localSheetId="4" hidden="1">Tantalus!$B$29:$D$29</definedName>
    <definedName name="_AtRisk_FitDataRange_FIT_7FC43_474D1" hidden="1">#REF!</definedName>
    <definedName name="_AtRisk_FitDataRange_FIT_850C0_5C796" localSheetId="1" hidden="1">HancockStrat!$B$25:$D$25</definedName>
    <definedName name="_AtRisk_FitDataRange_FIT_850C0_5C796" localSheetId="0" hidden="1">LewesRvrStruc!$B$25:$D$25</definedName>
    <definedName name="_AtRisk_FitDataRange_FIT_850C0_5C796" localSheetId="3" hidden="1">TanglefootStrat!$B$25:$D$25</definedName>
    <definedName name="_AtRisk_FitDataRange_FIT_850C0_5C796" localSheetId="2" hidden="1">TanglefootStruc!$B$25:$D$25</definedName>
    <definedName name="_AtRisk_FitDataRange_FIT_850C0_5C796" localSheetId="4" hidden="1">Tantalus!$B$25:$D$25</definedName>
    <definedName name="_AtRisk_FitDataRange_FIT_850C0_5C796" hidden="1">#REF!</definedName>
    <definedName name="_AtRisk_FitDataRange_FIT_9BF11_37615" localSheetId="1" hidden="1">HancockStrat!$B$27:$D$27</definedName>
    <definedName name="_AtRisk_FitDataRange_FIT_9BF11_37615" localSheetId="0" hidden="1">LewesRvrStruc!$B$27:$D$27</definedName>
    <definedName name="_AtRisk_FitDataRange_FIT_9BF11_37615" localSheetId="3" hidden="1">TanglefootStrat!$B$27:$D$27</definedName>
    <definedName name="_AtRisk_FitDataRange_FIT_9BF11_37615" localSheetId="2" hidden="1">TanglefootStruc!$B$27:$D$27</definedName>
    <definedName name="_AtRisk_FitDataRange_FIT_9BF11_37615" localSheetId="4" hidden="1">Tantalus!$B$27:$D$27</definedName>
    <definedName name="_AtRisk_FitDataRange_FIT_9BF11_37615" hidden="1">#REF!</definedName>
    <definedName name="_AtRisk_FitDataRange_FIT_DC365_A4D2E" localSheetId="1" hidden="1">HancockStrat!$B$26:$D$26</definedName>
    <definedName name="_AtRisk_FitDataRange_FIT_DC365_A4D2E" localSheetId="0" hidden="1">LewesRvrStruc!$B$26:$D$26</definedName>
    <definedName name="_AtRisk_FitDataRange_FIT_DC365_A4D2E" localSheetId="3" hidden="1">TanglefootStrat!$B$26:$D$26</definedName>
    <definedName name="_AtRisk_FitDataRange_FIT_DC365_A4D2E" localSheetId="2" hidden="1">TanglefootStruc!$B$26:$D$26</definedName>
    <definedName name="_AtRisk_FitDataRange_FIT_DC365_A4D2E" localSheetId="4" hidden="1">Tantalus!$B$26:$D$26</definedName>
    <definedName name="_AtRisk_FitDataRange_FIT_DC365_A4D2E" hidden="1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"INE6UG9NUNBWTXUK3YS3UIFS"</definedName>
    <definedName name="_xlnm.Print_Area" localSheetId="1">HancockStrat!$A$1:$D$63</definedName>
    <definedName name="_xlnm.Print_Area" localSheetId="0">LewesRvrStruc!$A$1:$D$63</definedName>
    <definedName name="_xlnm.Print_Area" localSheetId="3">TanglefootStrat!$A$1:$D$63</definedName>
    <definedName name="_xlnm.Print_Area" localSheetId="2">TanglefootStruc!$A$1:$D$63</definedName>
    <definedName name="_xlnm.Print_Area" localSheetId="4">Tantalus!$A$1:$D$63</definedName>
    <definedName name="RiskAfterRecalcMacro" hidden="1">""</definedName>
    <definedName name="RiskAfterSimMacro" hidden="1">"Export_Results"</definedName>
    <definedName name="RiskBeforeRecalcMacro" hidden="1">""</definedName>
    <definedName name="RiskBeforeSimMacro" hidden="1">"Load_Next_Data"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TRUE</definedName>
  </definedNames>
  <calcPr calcId="125725"/>
</workbook>
</file>

<file path=xl/calcChain.xml><?xml version="1.0" encoding="utf-8"?>
<calcChain xmlns="http://schemas.openxmlformats.org/spreadsheetml/2006/main">
  <c r="B18" i="5"/>
  <c r="B18" i="8"/>
  <c r="B18" i="9"/>
  <c r="C24" i="11"/>
  <c r="B18"/>
  <c r="C24" i="10"/>
  <c r="C24" i="9"/>
  <c r="C24" i="8"/>
  <c r="C24" i="5" l="1"/>
</calcChain>
</file>

<file path=xl/sharedStrings.xml><?xml version="1.0" encoding="utf-8"?>
<sst xmlns="http://schemas.openxmlformats.org/spreadsheetml/2006/main" count="500" uniqueCount="65">
  <si>
    <t>Risk Factors</t>
  </si>
  <si>
    <t>1. Source Rock</t>
  </si>
  <si>
    <t>2. Charge</t>
  </si>
  <si>
    <t>3. Migration</t>
  </si>
  <si>
    <t>4. Reservoir Rock</t>
  </si>
  <si>
    <t>5. Trap/Closure</t>
  </si>
  <si>
    <t>6. Seal/Containment</t>
  </si>
  <si>
    <t>Low</t>
  </si>
  <si>
    <t>Best</t>
  </si>
  <si>
    <t>High</t>
  </si>
  <si>
    <t>Porosity</t>
  </si>
  <si>
    <t>Whitehorse Trough; YT</t>
  </si>
  <si>
    <t>Area/Region:</t>
  </si>
  <si>
    <t>Play Name:</t>
  </si>
  <si>
    <t>Raw Gas Gravity:</t>
  </si>
  <si>
    <t>Methane Content</t>
  </si>
  <si>
    <t>Ethane Content</t>
  </si>
  <si>
    <t>Propane Content</t>
  </si>
  <si>
    <r>
      <t>H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 Content</t>
    </r>
  </si>
  <si>
    <r>
      <t>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Content</t>
    </r>
  </si>
  <si>
    <t>Fraction of Total Play in Trap</t>
  </si>
  <si>
    <t>Fraction of Untested Play Filled</t>
  </si>
  <si>
    <t>Fraction of PV Oil Bearing</t>
  </si>
  <si>
    <t>Hydrocarbon Saturation</t>
  </si>
  <si>
    <t>Oil Recovery Factor</t>
  </si>
  <si>
    <t>Gas Recovery Factor</t>
  </si>
  <si>
    <t>Oil Formation Volume Factor</t>
  </si>
  <si>
    <t>Gas Compressibility "Z"</t>
  </si>
  <si>
    <t>2. Hydrocarbon Volume Component</t>
  </si>
  <si>
    <t>1. Risk Component</t>
  </si>
  <si>
    <r>
      <t>Probability of Geological Success (P</t>
    </r>
    <r>
      <rPr>
        <b/>
        <vertAlign val="subscript"/>
        <sz val="10"/>
        <color theme="1"/>
        <rFont val="Arial"/>
        <family val="2"/>
      </rPr>
      <t>g</t>
    </r>
    <r>
      <rPr>
        <b/>
        <sz val="10"/>
        <color theme="1"/>
        <rFont val="Arial"/>
        <family val="2"/>
      </rPr>
      <t>)</t>
    </r>
  </si>
  <si>
    <t>--</t>
  </si>
  <si>
    <t>Surface Loss (Fuel gas, etc...)</t>
  </si>
  <si>
    <t>Marketable Gas (Fraction of Raw)</t>
  </si>
  <si>
    <t>3. Yield Component</t>
  </si>
  <si>
    <t>Reservoir overpressuring ( x hydrostatic)</t>
  </si>
  <si>
    <t>Play risk</t>
  </si>
  <si>
    <t>Gas Reservoir Depth (mRKB)</t>
  </si>
  <si>
    <t>Oil Reservoir Depth (mRKB)</t>
  </si>
  <si>
    <t>Reservoir Pressure (kPa)</t>
  </si>
  <si>
    <r>
      <t>Reservoir Temperature (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>C)</t>
    </r>
  </si>
  <si>
    <t>Total Play Area (sqkm)</t>
  </si>
  <si>
    <t>Tested Play Area (sqkm)</t>
  </si>
  <si>
    <t>Untested Play Area (sqkm)</t>
  </si>
  <si>
    <t>Potential O&amp;G Area (sqkm)</t>
  </si>
  <si>
    <t>Potential Oil Area (sqkm)</t>
  </si>
  <si>
    <t>Potential Gas Area (sqkm)</t>
  </si>
  <si>
    <t>Average Net Pay (m)</t>
  </si>
  <si>
    <t>Solution GOR (ksm3/stm3)</t>
  </si>
  <si>
    <t>Yield: Gas-in-Place (sm3/m3)</t>
  </si>
  <si>
    <t>Yield: Raw Recoverable Gas (sm3/m3)</t>
  </si>
  <si>
    <t>Yield: Marketable Gas (sm3/m3)</t>
  </si>
  <si>
    <t>Yield: Recoverable Oil (stm3/m3)</t>
  </si>
  <si>
    <t>Liquids Yield (stm3/e6sm3)</t>
  </si>
  <si>
    <t>Yield: Oil-in-Place (stm3/m3)</t>
  </si>
  <si>
    <t>Pressure Gradient (kPa/m):</t>
  </si>
  <si>
    <r>
      <t>Avg. Surface Temp.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C):</t>
    </r>
  </si>
  <si>
    <r>
      <t>Temp. Gradient (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C/100 m.):</t>
    </r>
  </si>
  <si>
    <t>Gas to BOE Conversion (Mscf/BOE)</t>
  </si>
  <si>
    <t>Gas Formation Expansion Factor</t>
  </si>
  <si>
    <t>Lewes River Structural</t>
  </si>
  <si>
    <t>Hancock Stratigraphic</t>
  </si>
  <si>
    <t>Tanglefoot Structural</t>
  </si>
  <si>
    <t>Tanglefoot Stratigraphic</t>
  </si>
  <si>
    <t>Tantalus Structural/Stratigraphic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</si>
</sst>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0000FF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</font>
    <font>
      <b/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0"/>
      <color theme="1"/>
      <name val="Arial"/>
      <family val="2"/>
    </font>
    <font>
      <sz val="10"/>
      <color theme="4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medium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</borders>
  <cellStyleXfs count="2">
    <xf numFmtId="0" fontId="0" fillId="0" borderId="0"/>
    <xf numFmtId="0" fontId="8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3" xfId="0" applyFont="1" applyFill="1" applyBorder="1"/>
    <xf numFmtId="0" fontId="2" fillId="0" borderId="1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4" fontId="1" fillId="0" borderId="3" xfId="0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2" fontId="11" fillId="3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" fontId="1" fillId="2" borderId="3" xfId="0" applyNumberFormat="1" applyFont="1" applyFill="1" applyBorder="1"/>
    <xf numFmtId="4" fontId="1" fillId="0" borderId="3" xfId="0" quotePrefix="1" applyNumberFormat="1" applyFont="1" applyBorder="1" applyAlignment="1">
      <alignment horizontal="center"/>
    </xf>
    <xf numFmtId="0" fontId="1" fillId="0" borderId="4" xfId="0" applyFont="1" applyBorder="1"/>
    <xf numFmtId="4" fontId="1" fillId="0" borderId="5" xfId="0" applyNumberFormat="1" applyFont="1" applyBorder="1" applyAlignment="1">
      <alignment horizontal="center"/>
    </xf>
    <xf numFmtId="4" fontId="1" fillId="0" borderId="5" xfId="0" quotePrefix="1" applyNumberFormat="1" applyFont="1" applyBorder="1" applyAlignment="1">
      <alignment horizontal="center"/>
    </xf>
    <xf numFmtId="0" fontId="1" fillId="2" borderId="4" xfId="0" applyFont="1" applyFill="1" applyBorder="1"/>
    <xf numFmtId="4" fontId="1" fillId="2" borderId="5" xfId="0" quotePrefix="1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3" fillId="0" borderId="3" xfId="0" quotePrefix="1" applyNumberFormat="1" applyFont="1" applyFill="1" applyBorder="1" applyAlignment="1">
      <alignment horizontal="center"/>
    </xf>
    <xf numFmtId="4" fontId="15" fillId="0" borderId="3" xfId="0" quotePrefix="1" applyNumberFormat="1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1" fillId="0" borderId="1" xfId="0" applyFont="1" applyFill="1" applyBorder="1"/>
    <xf numFmtId="0" fontId="1" fillId="4" borderId="1" xfId="0" applyFont="1" applyFill="1" applyBorder="1"/>
    <xf numFmtId="0" fontId="7" fillId="0" borderId="2" xfId="0" applyFont="1" applyBorder="1" applyAlignment="1">
      <alignment horizontal="center"/>
    </xf>
    <xf numFmtId="4" fontId="15" fillId="0" borderId="2" xfId="0" quotePrefix="1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6" xfId="0" quotePrefix="1" applyNumberFormat="1" applyFont="1" applyBorder="1" applyAlignment="1">
      <alignment horizontal="center"/>
    </xf>
    <xf numFmtId="4" fontId="1" fillId="0" borderId="2" xfId="0" quotePrefix="1" applyNumberFormat="1" applyFont="1" applyBorder="1" applyAlignment="1">
      <alignment horizontal="center"/>
    </xf>
    <xf numFmtId="4" fontId="13" fillId="0" borderId="2" xfId="0" quotePrefix="1" applyNumberFormat="1" applyFont="1" applyFill="1" applyBorder="1" applyAlignment="1">
      <alignment horizontal="center"/>
    </xf>
    <xf numFmtId="4" fontId="1" fillId="0" borderId="2" xfId="0" quotePrefix="1" applyNumberFormat="1" applyFont="1" applyFill="1" applyBorder="1" applyAlignment="1">
      <alignment horizontal="center"/>
    </xf>
    <xf numFmtId="3" fontId="13" fillId="0" borderId="3" xfId="0" applyNumberFormat="1" applyFont="1" applyFill="1" applyBorder="1" applyAlignment="1" applyProtection="1">
      <alignment horizontal="center"/>
      <protection locked="0"/>
    </xf>
    <xf numFmtId="3" fontId="13" fillId="0" borderId="2" xfId="0" applyNumberFormat="1" applyFont="1" applyFill="1" applyBorder="1" applyAlignment="1" applyProtection="1">
      <alignment horizontal="center"/>
      <protection locked="0"/>
    </xf>
    <xf numFmtId="1" fontId="13" fillId="0" borderId="3" xfId="0" applyNumberFormat="1" applyFont="1" applyBorder="1" applyAlignment="1" applyProtection="1">
      <alignment horizontal="left" indent="1"/>
      <protection locked="0"/>
    </xf>
    <xf numFmtId="2" fontId="13" fillId="0" borderId="3" xfId="0" applyNumberFormat="1" applyFont="1" applyBorder="1" applyAlignment="1" applyProtection="1">
      <alignment horizontal="left" indent="1"/>
      <protection locked="0"/>
    </xf>
    <xf numFmtId="2" fontId="13" fillId="0" borderId="3" xfId="0" applyNumberFormat="1" applyFont="1" applyFill="1" applyBorder="1" applyAlignment="1" applyProtection="1">
      <alignment horizontal="center"/>
      <protection locked="0"/>
    </xf>
    <xf numFmtId="4" fontId="13" fillId="0" borderId="3" xfId="0" applyNumberFormat="1" applyFont="1" applyBorder="1" applyAlignment="1" applyProtection="1">
      <alignment horizontal="center"/>
      <protection locked="0"/>
    </xf>
    <xf numFmtId="4" fontId="13" fillId="0" borderId="2" xfId="0" applyNumberFormat="1" applyFont="1" applyBorder="1" applyAlignment="1" applyProtection="1">
      <alignment horizontal="center"/>
      <protection locked="0"/>
    </xf>
    <xf numFmtId="4" fontId="13" fillId="0" borderId="5" xfId="0" applyNumberFormat="1" applyFont="1" applyBorder="1" applyAlignment="1" applyProtection="1">
      <alignment horizontal="center"/>
      <protection locked="0"/>
    </xf>
    <xf numFmtId="2" fontId="13" fillId="0" borderId="3" xfId="0" applyNumberFormat="1" applyFont="1" applyFill="1" applyBorder="1" applyAlignment="1">
      <alignment horizontal="center"/>
    </xf>
    <xf numFmtId="3" fontId="13" fillId="0" borderId="3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/>
    </xf>
    <xf numFmtId="4" fontId="13" fillId="0" borderId="3" xfId="1" applyNumberFormat="1" applyFont="1" applyFill="1" applyBorder="1" applyAlignment="1" applyProtection="1">
      <alignment horizontal="center"/>
    </xf>
    <xf numFmtId="4" fontId="13" fillId="0" borderId="2" xfId="0" applyNumberFormat="1" applyFont="1" applyFill="1" applyBorder="1" applyAlignment="1">
      <alignment horizontal="center"/>
    </xf>
    <xf numFmtId="165" fontId="13" fillId="0" borderId="3" xfId="0" applyNumberFormat="1" applyFont="1" applyFill="1" applyBorder="1" applyAlignment="1">
      <alignment horizontal="center"/>
    </xf>
    <xf numFmtId="165" fontId="13" fillId="0" borderId="2" xfId="0" applyNumberFormat="1" applyFont="1" applyFill="1" applyBorder="1" applyAlignment="1">
      <alignment horizontal="center"/>
    </xf>
    <xf numFmtId="3" fontId="13" fillId="0" borderId="3" xfId="0" applyNumberFormat="1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0" fontId="14" fillId="0" borderId="0" xfId="0" applyFont="1" applyFill="1"/>
    <xf numFmtId="3" fontId="16" fillId="0" borderId="3" xfId="0" quotePrefix="1" applyNumberFormat="1" applyFont="1" applyFill="1" applyBorder="1" applyAlignment="1">
      <alignment horizontal="center"/>
    </xf>
    <xf numFmtId="3" fontId="16" fillId="0" borderId="2" xfId="0" quotePrefix="1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/>
    </xf>
    <xf numFmtId="4" fontId="16" fillId="0" borderId="3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2" fontId="13" fillId="0" borderId="9" xfId="0" applyNumberFormat="1" applyFont="1" applyFill="1" applyBorder="1" applyAlignment="1" applyProtection="1">
      <alignment horizontal="center"/>
      <protection locked="0"/>
    </xf>
    <xf numFmtId="2" fontId="13" fillId="0" borderId="8" xfId="0" applyNumberFormat="1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left"/>
      <protection locked="0"/>
    </xf>
    <xf numFmtId="0" fontId="13" fillId="0" borderId="8" xfId="0" applyFont="1" applyFill="1" applyBorder="1" applyAlignment="1" applyProtection="1">
      <alignment horizontal="left"/>
      <protection locked="0"/>
    </xf>
    <xf numFmtId="0" fontId="11" fillId="0" borderId="9" xfId="0" applyFont="1" applyFill="1" applyBorder="1" applyAlignment="1" applyProtection="1">
      <alignment horizontal="left"/>
      <protection locked="0"/>
    </xf>
    <xf numFmtId="0" fontId="11" fillId="0" borderId="8" xfId="0" applyFont="1" applyFill="1" applyBorder="1" applyAlignment="1" applyProtection="1">
      <alignment horizontal="left"/>
      <protection locked="0"/>
    </xf>
    <xf numFmtId="1" fontId="13" fillId="0" borderId="10" xfId="0" applyNumberFormat="1" applyFont="1" applyBorder="1" applyAlignment="1">
      <alignment horizontal="left" indent="1"/>
    </xf>
    <xf numFmtId="1" fontId="13" fillId="0" borderId="11" xfId="0" applyNumberFormat="1" applyFont="1" applyBorder="1" applyAlignment="1">
      <alignment horizontal="left" indent="1"/>
    </xf>
    <xf numFmtId="1" fontId="13" fillId="0" borderId="12" xfId="0" applyNumberFormat="1" applyFont="1" applyBorder="1" applyAlignment="1">
      <alignment horizontal="left" indent="1"/>
    </xf>
    <xf numFmtId="1" fontId="13" fillId="0" borderId="0" xfId="0" applyNumberFormat="1" applyFont="1" applyBorder="1" applyAlignment="1">
      <alignment horizontal="left" indent="1"/>
    </xf>
    <xf numFmtId="1" fontId="13" fillId="0" borderId="13" xfId="0" applyNumberFormat="1" applyFont="1" applyBorder="1" applyAlignment="1">
      <alignment horizontal="left" indent="1"/>
    </xf>
    <xf numFmtId="1" fontId="13" fillId="0" borderId="14" xfId="0" applyNumberFormat="1" applyFont="1" applyBorder="1" applyAlignment="1">
      <alignment horizontal="left" indent="1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2" fillId="0" borderId="9" xfId="0" applyFont="1" applyBorder="1" applyAlignment="1" applyProtection="1">
      <alignment horizontal="center" wrapText="1"/>
      <protection locked="0"/>
    </xf>
    <xf numFmtId="0" fontId="12" fillId="0" borderId="8" xfId="0" applyFont="1" applyBorder="1" applyAlignment="1" applyProtection="1">
      <alignment horizontal="center" wrapText="1"/>
      <protection locked="0"/>
    </xf>
    <xf numFmtId="49" fontId="16" fillId="0" borderId="3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KL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00FF"/>
      </a:accent1>
      <a:accent2>
        <a:srgbClr val="FF0000"/>
      </a:accent2>
      <a:accent3>
        <a:srgbClr val="CCFFCC"/>
      </a:accent3>
      <a:accent4>
        <a:srgbClr val="CC99FF"/>
      </a:accent4>
      <a:accent5>
        <a:srgbClr val="FFFF99"/>
      </a:accent5>
      <a:accent6>
        <a:srgbClr val="FF9900"/>
      </a:accent6>
      <a:hlink>
        <a:srgbClr val="0070C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9.9978637043366805E-2"/>
  </sheetPr>
  <dimension ref="A1:D66"/>
  <sheetViews>
    <sheetView topLeftCell="A16" zoomScaleNormal="100" workbookViewId="0">
      <pane xSplit="4" topLeftCell="E1" activePane="topRight" state="frozen"/>
      <selection activeCell="AI27" sqref="AI27"/>
      <selection pane="topRight" activeCell="E62" sqref="E62"/>
    </sheetView>
  </sheetViews>
  <sheetFormatPr defaultRowHeight="12.75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4" width="10.7109375" style="1" bestFit="1" customWidth="1"/>
    <col min="5" max="16384" width="9.140625" style="1"/>
  </cols>
  <sheetData>
    <row r="1" spans="1:4" ht="3" customHeight="1">
      <c r="A1" s="4"/>
      <c r="B1" s="5"/>
      <c r="C1" s="5"/>
      <c r="D1" s="5"/>
    </row>
    <row r="2" spans="1:4" ht="15" customHeight="1">
      <c r="A2" s="6" t="s">
        <v>12</v>
      </c>
      <c r="B2" s="66" t="s">
        <v>11</v>
      </c>
      <c r="C2" s="67"/>
      <c r="D2" s="67"/>
    </row>
    <row r="3" spans="1:4" ht="15" customHeight="1">
      <c r="A3" s="6" t="s">
        <v>13</v>
      </c>
      <c r="B3" s="68" t="s">
        <v>60</v>
      </c>
      <c r="C3" s="69"/>
      <c r="D3" s="69"/>
    </row>
    <row r="4" spans="1:4" ht="3" customHeight="1">
      <c r="A4" s="4"/>
      <c r="B4" s="5"/>
      <c r="C4" s="5"/>
      <c r="D4" s="5"/>
    </row>
    <row r="5" spans="1:4" ht="20.25" customHeight="1">
      <c r="A5" s="6" t="s">
        <v>56</v>
      </c>
      <c r="B5" s="37">
        <v>5</v>
      </c>
      <c r="C5" s="70"/>
      <c r="D5" s="71"/>
    </row>
    <row r="6" spans="1:4">
      <c r="A6" s="6" t="s">
        <v>55</v>
      </c>
      <c r="B6" s="38">
        <v>9.6999999999999993</v>
      </c>
      <c r="C6" s="72"/>
      <c r="D6" s="73"/>
    </row>
    <row r="7" spans="1:4" ht="14.25">
      <c r="A7" s="6" t="s">
        <v>57</v>
      </c>
      <c r="B7" s="38">
        <v>3.6</v>
      </c>
      <c r="C7" s="72"/>
      <c r="D7" s="73"/>
    </row>
    <row r="8" spans="1:4">
      <c r="A8" s="6" t="s">
        <v>14</v>
      </c>
      <c r="B8" s="38">
        <v>0.7</v>
      </c>
      <c r="C8" s="74"/>
      <c r="D8" s="75"/>
    </row>
    <row r="9" spans="1:4" ht="3" customHeight="1">
      <c r="A9" s="4"/>
      <c r="B9" s="5"/>
      <c r="C9" s="5"/>
      <c r="D9" s="5"/>
    </row>
    <row r="10" spans="1:4" ht="15.75">
      <c r="A10" s="76" t="s">
        <v>29</v>
      </c>
      <c r="B10" s="77"/>
      <c r="C10" s="77"/>
      <c r="D10" s="77"/>
    </row>
    <row r="11" spans="1:4" ht="24.75" customHeight="1">
      <c r="A11" s="3" t="s">
        <v>0</v>
      </c>
      <c r="B11" s="25" t="s">
        <v>36</v>
      </c>
      <c r="C11" s="78"/>
      <c r="D11" s="79"/>
    </row>
    <row r="12" spans="1:4">
      <c r="A12" s="2" t="s">
        <v>1</v>
      </c>
      <c r="B12" s="43">
        <v>0.2</v>
      </c>
      <c r="C12" s="64"/>
      <c r="D12" s="65"/>
    </row>
    <row r="13" spans="1:4">
      <c r="A13" s="2" t="s">
        <v>2</v>
      </c>
      <c r="B13" s="43">
        <v>0.5</v>
      </c>
      <c r="C13" s="64"/>
      <c r="D13" s="65"/>
    </row>
    <row r="14" spans="1:4">
      <c r="A14" s="2" t="s">
        <v>3</v>
      </c>
      <c r="B14" s="43">
        <v>0.7</v>
      </c>
      <c r="C14" s="64"/>
      <c r="D14" s="65"/>
    </row>
    <row r="15" spans="1:4">
      <c r="A15" s="2" t="s">
        <v>4</v>
      </c>
      <c r="B15" s="43">
        <v>0.8</v>
      </c>
      <c r="C15" s="64"/>
      <c r="D15" s="65"/>
    </row>
    <row r="16" spans="1:4">
      <c r="A16" s="2" t="s">
        <v>5</v>
      </c>
      <c r="B16" s="43">
        <v>0.9</v>
      </c>
      <c r="C16" s="64"/>
      <c r="D16" s="65"/>
    </row>
    <row r="17" spans="1:4">
      <c r="A17" s="2" t="s">
        <v>6</v>
      </c>
      <c r="B17" s="43">
        <v>0.6</v>
      </c>
      <c r="C17" s="64"/>
      <c r="D17" s="65"/>
    </row>
    <row r="18" spans="1:4" ht="14.25">
      <c r="A18" s="12" t="s">
        <v>30</v>
      </c>
      <c r="B18" s="13">
        <f>B12*B13*B14*B15*B16*B17</f>
        <v>3.0239999999999996E-2</v>
      </c>
      <c r="C18" s="64"/>
      <c r="D18" s="65"/>
    </row>
    <row r="19" spans="1:4" ht="3.75" customHeight="1">
      <c r="A19" s="10"/>
      <c r="B19" s="11"/>
      <c r="C19" s="11"/>
      <c r="D19" s="11"/>
    </row>
    <row r="20" spans="1:4" ht="15.75">
      <c r="A20" s="62" t="s">
        <v>28</v>
      </c>
      <c r="B20" s="63"/>
      <c r="C20" s="63"/>
      <c r="D20" s="63"/>
    </row>
    <row r="21" spans="1:4">
      <c r="A21" s="2"/>
      <c r="B21" s="7" t="s">
        <v>7</v>
      </c>
      <c r="C21" s="7" t="s">
        <v>8</v>
      </c>
      <c r="D21" s="28" t="s">
        <v>9</v>
      </c>
    </row>
    <row r="22" spans="1:4">
      <c r="A22" s="2" t="s">
        <v>37</v>
      </c>
      <c r="B22" s="44">
        <v>200</v>
      </c>
      <c r="C22" s="44">
        <v>2500</v>
      </c>
      <c r="D22" s="45">
        <v>4000</v>
      </c>
    </row>
    <row r="23" spans="1:4">
      <c r="A23" s="26" t="s">
        <v>38</v>
      </c>
      <c r="B23" s="44">
        <v>200</v>
      </c>
      <c r="C23" s="44">
        <v>2500</v>
      </c>
      <c r="D23" s="45">
        <v>4000</v>
      </c>
    </row>
    <row r="24" spans="1:4">
      <c r="A24" s="2" t="s">
        <v>35</v>
      </c>
      <c r="B24" s="46">
        <v>0.9</v>
      </c>
      <c r="C24" s="60">
        <f>B6/9.81/1.012</f>
        <v>0.97706220562223733</v>
      </c>
      <c r="D24" s="47">
        <v>1.2</v>
      </c>
    </row>
    <row r="25" spans="1:4">
      <c r="A25" s="26" t="s">
        <v>39</v>
      </c>
      <c r="B25" s="58">
        <v>11298</v>
      </c>
      <c r="C25" s="58">
        <v>22472</v>
      </c>
      <c r="D25" s="59">
        <v>32842</v>
      </c>
    </row>
    <row r="26" spans="1:4" ht="14.25">
      <c r="A26" s="26" t="s">
        <v>40</v>
      </c>
      <c r="B26" s="58">
        <v>46</v>
      </c>
      <c r="C26" s="58">
        <v>85</v>
      </c>
      <c r="D26" s="59">
        <v>122</v>
      </c>
    </row>
    <row r="27" spans="1:4" hidden="1">
      <c r="A27" s="27" t="s">
        <v>15</v>
      </c>
      <c r="B27" s="48">
        <v>0.8</v>
      </c>
      <c r="C27" s="49"/>
      <c r="D27" s="50">
        <v>0.98</v>
      </c>
    </row>
    <row r="28" spans="1:4" hidden="1">
      <c r="A28" s="27" t="s">
        <v>16</v>
      </c>
      <c r="B28" s="23">
        <v>0.01</v>
      </c>
      <c r="C28" s="23">
        <v>0.02</v>
      </c>
      <c r="D28" s="33">
        <v>0.05</v>
      </c>
    </row>
    <row r="29" spans="1:4" hidden="1">
      <c r="A29" s="27" t="s">
        <v>17</v>
      </c>
      <c r="B29" s="48">
        <v>1E-4</v>
      </c>
      <c r="C29" s="49">
        <v>0.01</v>
      </c>
      <c r="D29" s="50">
        <v>0.05</v>
      </c>
    </row>
    <row r="30" spans="1:4" ht="15.75">
      <c r="A30" s="2" t="s">
        <v>18</v>
      </c>
      <c r="B30" s="48">
        <v>5.0000000000000001E-3</v>
      </c>
      <c r="C30" s="48">
        <v>0.02</v>
      </c>
      <c r="D30" s="50">
        <v>0.04</v>
      </c>
    </row>
    <row r="31" spans="1:4" ht="15.75">
      <c r="A31" s="2" t="s">
        <v>19</v>
      </c>
      <c r="B31" s="48">
        <v>5.0000000000000001E-3</v>
      </c>
      <c r="C31" s="48">
        <v>0.05</v>
      </c>
      <c r="D31" s="50">
        <v>0.09</v>
      </c>
    </row>
    <row r="32" spans="1:4">
      <c r="A32" s="2" t="s">
        <v>41</v>
      </c>
      <c r="B32" s="44">
        <v>10000</v>
      </c>
      <c r="C32" s="44">
        <v>12000</v>
      </c>
      <c r="D32" s="45">
        <v>13500</v>
      </c>
    </row>
    <row r="33" spans="1:4">
      <c r="A33" s="2" t="s">
        <v>42</v>
      </c>
      <c r="B33" s="51">
        <v>9.9999999999999994E-12</v>
      </c>
      <c r="C33" s="51">
        <v>1E-10</v>
      </c>
      <c r="D33" s="52">
        <v>1.0000000000000001E-9</v>
      </c>
    </row>
    <row r="34" spans="1:4">
      <c r="A34" s="2" t="s">
        <v>43</v>
      </c>
      <c r="B34" s="23" t="s">
        <v>31</v>
      </c>
      <c r="C34" s="23" t="s">
        <v>31</v>
      </c>
      <c r="D34" s="33" t="s">
        <v>31</v>
      </c>
    </row>
    <row r="35" spans="1:4">
      <c r="A35" s="2" t="s">
        <v>20</v>
      </c>
      <c r="B35" s="51">
        <v>0.01</v>
      </c>
      <c r="C35" s="51">
        <v>3.3000000000000002E-2</v>
      </c>
      <c r="D35" s="52">
        <v>0.08</v>
      </c>
    </row>
    <row r="36" spans="1:4">
      <c r="A36" s="2" t="s">
        <v>21</v>
      </c>
      <c r="B36" s="51">
        <v>0.05</v>
      </c>
      <c r="C36" s="51">
        <v>0.17</v>
      </c>
      <c r="D36" s="52">
        <v>0.38</v>
      </c>
    </row>
    <row r="37" spans="1:4">
      <c r="A37" s="2" t="s">
        <v>44</v>
      </c>
      <c r="B37" s="8" t="s">
        <v>31</v>
      </c>
      <c r="C37" s="8" t="s">
        <v>31</v>
      </c>
      <c r="D37" s="34" t="s">
        <v>31</v>
      </c>
    </row>
    <row r="38" spans="1:4">
      <c r="A38" s="2" t="s">
        <v>22</v>
      </c>
      <c r="B38" s="51">
        <v>0</v>
      </c>
      <c r="C38" s="51">
        <v>0</v>
      </c>
      <c r="D38" s="51">
        <v>0</v>
      </c>
    </row>
    <row r="39" spans="1:4">
      <c r="A39" s="9" t="s">
        <v>45</v>
      </c>
      <c r="B39" s="16" t="s">
        <v>31</v>
      </c>
      <c r="C39" s="16" t="s">
        <v>31</v>
      </c>
      <c r="D39" s="32" t="s">
        <v>31</v>
      </c>
    </row>
    <row r="40" spans="1:4">
      <c r="A40" s="9" t="s">
        <v>46</v>
      </c>
      <c r="B40" s="16" t="s">
        <v>31</v>
      </c>
      <c r="C40" s="16" t="s">
        <v>31</v>
      </c>
      <c r="D40" s="32" t="s">
        <v>31</v>
      </c>
    </row>
    <row r="41" spans="1:4">
      <c r="A41" s="9" t="s">
        <v>47</v>
      </c>
      <c r="B41" s="53">
        <v>5</v>
      </c>
      <c r="C41" s="53">
        <v>20</v>
      </c>
      <c r="D41" s="54">
        <v>35</v>
      </c>
    </row>
    <row r="42" spans="1:4">
      <c r="A42" s="9" t="s">
        <v>10</v>
      </c>
      <c r="B42" s="55">
        <v>0.03</v>
      </c>
      <c r="C42" s="55">
        <v>0.08</v>
      </c>
      <c r="D42" s="56">
        <v>0.14000000000000001</v>
      </c>
    </row>
    <row r="43" spans="1:4">
      <c r="A43" s="9" t="s">
        <v>23</v>
      </c>
      <c r="B43" s="55">
        <v>0.57999999999999996</v>
      </c>
      <c r="C43" s="55">
        <v>0.65</v>
      </c>
      <c r="D43" s="56">
        <v>0.85</v>
      </c>
    </row>
    <row r="44" spans="1:4">
      <c r="A44" s="9" t="s">
        <v>24</v>
      </c>
      <c r="B44" s="55">
        <v>0.05</v>
      </c>
      <c r="C44" s="55">
        <v>0.15</v>
      </c>
      <c r="D44" s="56">
        <v>0.25</v>
      </c>
    </row>
    <row r="45" spans="1:4">
      <c r="A45" s="9" t="s">
        <v>25</v>
      </c>
      <c r="B45" s="55">
        <v>0.4</v>
      </c>
      <c r="C45" s="55">
        <v>0.55000000000000004</v>
      </c>
      <c r="D45" s="56">
        <v>0.7</v>
      </c>
    </row>
    <row r="46" spans="1:4">
      <c r="A46" s="9" t="s">
        <v>48</v>
      </c>
      <c r="B46" s="55">
        <v>0.03</v>
      </c>
      <c r="C46" s="55">
        <v>0.09</v>
      </c>
      <c r="D46" s="56">
        <v>0.25</v>
      </c>
    </row>
    <row r="47" spans="1:4">
      <c r="A47" s="9" t="s">
        <v>26</v>
      </c>
      <c r="B47" s="55">
        <v>1.2</v>
      </c>
      <c r="C47" s="55">
        <v>1.3</v>
      </c>
      <c r="D47" s="56">
        <v>1.5</v>
      </c>
    </row>
    <row r="48" spans="1:4">
      <c r="A48" s="9" t="s">
        <v>27</v>
      </c>
      <c r="B48" s="55">
        <v>0.95</v>
      </c>
      <c r="C48" s="55">
        <v>0.97</v>
      </c>
      <c r="D48" s="56">
        <v>0.98</v>
      </c>
    </row>
    <row r="49" spans="1:4">
      <c r="A49" s="9" t="s">
        <v>59</v>
      </c>
      <c r="B49" s="16" t="s">
        <v>31</v>
      </c>
      <c r="C49" s="16" t="s">
        <v>31</v>
      </c>
      <c r="D49" s="32" t="s">
        <v>31</v>
      </c>
    </row>
    <row r="50" spans="1:4" ht="3.75" customHeight="1">
      <c r="A50" s="14"/>
      <c r="B50" s="15"/>
      <c r="C50" s="15"/>
      <c r="D50" s="15"/>
    </row>
    <row r="51" spans="1:4" ht="15.75">
      <c r="A51" s="62" t="s">
        <v>34</v>
      </c>
      <c r="B51" s="63"/>
      <c r="C51" s="63"/>
      <c r="D51" s="63"/>
    </row>
    <row r="52" spans="1:4">
      <c r="A52" s="2"/>
      <c r="B52" s="7" t="s">
        <v>7</v>
      </c>
      <c r="C52" s="7" t="s">
        <v>8</v>
      </c>
      <c r="D52" s="28" t="s">
        <v>9</v>
      </c>
    </row>
    <row r="53" spans="1:4">
      <c r="A53" s="2" t="s">
        <v>54</v>
      </c>
      <c r="B53" s="24" t="s">
        <v>31</v>
      </c>
      <c r="C53" s="24" t="s">
        <v>31</v>
      </c>
      <c r="D53" s="29" t="s">
        <v>31</v>
      </c>
    </row>
    <row r="54" spans="1:4">
      <c r="A54" s="2" t="s">
        <v>52</v>
      </c>
      <c r="B54" s="24" t="s">
        <v>31</v>
      </c>
      <c r="C54" s="24" t="s">
        <v>31</v>
      </c>
      <c r="D54" s="29" t="s">
        <v>31</v>
      </c>
    </row>
    <row r="55" spans="1:4">
      <c r="A55" s="2" t="s">
        <v>49</v>
      </c>
      <c r="B55" s="24" t="s">
        <v>31</v>
      </c>
      <c r="C55" s="24" t="s">
        <v>31</v>
      </c>
      <c r="D55" s="29" t="s">
        <v>31</v>
      </c>
    </row>
    <row r="56" spans="1:4">
      <c r="A56" s="2" t="s">
        <v>50</v>
      </c>
      <c r="B56" s="24" t="s">
        <v>31</v>
      </c>
      <c r="C56" s="24" t="s">
        <v>31</v>
      </c>
      <c r="D56" s="29" t="s">
        <v>31</v>
      </c>
    </row>
    <row r="57" spans="1:4">
      <c r="A57" s="2" t="s">
        <v>51</v>
      </c>
      <c r="B57" s="24" t="s">
        <v>31</v>
      </c>
      <c r="C57" s="24" t="s">
        <v>31</v>
      </c>
      <c r="D57" s="29" t="s">
        <v>31</v>
      </c>
    </row>
    <row r="58" spans="1:4">
      <c r="A58" s="2" t="s">
        <v>53</v>
      </c>
      <c r="B58" s="40">
        <v>0.5</v>
      </c>
      <c r="C58" s="40">
        <v>1.5</v>
      </c>
      <c r="D58" s="41">
        <v>8</v>
      </c>
    </row>
    <row r="59" spans="1:4">
      <c r="A59" s="17"/>
      <c r="B59" s="18"/>
      <c r="C59" s="18"/>
      <c r="D59" s="30"/>
    </row>
    <row r="60" spans="1:4">
      <c r="A60" s="17" t="s">
        <v>58</v>
      </c>
      <c r="B60" s="19" t="s">
        <v>31</v>
      </c>
      <c r="C60" s="42">
        <v>6</v>
      </c>
      <c r="D60" s="31" t="s">
        <v>31</v>
      </c>
    </row>
    <row r="61" spans="1:4">
      <c r="A61" s="17" t="s">
        <v>32</v>
      </c>
      <c r="B61" s="19" t="s">
        <v>31</v>
      </c>
      <c r="C61" s="42">
        <v>0.1</v>
      </c>
      <c r="D61" s="31" t="s">
        <v>31</v>
      </c>
    </row>
    <row r="62" spans="1:4">
      <c r="A62" s="17" t="s">
        <v>33</v>
      </c>
      <c r="B62" s="16" t="s">
        <v>31</v>
      </c>
      <c r="C62" s="61" t="s">
        <v>31</v>
      </c>
      <c r="D62" s="32" t="s">
        <v>31</v>
      </c>
    </row>
    <row r="63" spans="1:4" ht="3.75" customHeight="1">
      <c r="A63" s="20"/>
      <c r="B63" s="21"/>
      <c r="C63" s="22"/>
      <c r="D63" s="21"/>
    </row>
    <row r="65" spans="2:4">
      <c r="B65" s="57"/>
      <c r="C65" s="57"/>
      <c r="D65" s="57"/>
    </row>
    <row r="66" spans="2:4">
      <c r="B66" s="57"/>
      <c r="C66" s="57"/>
      <c r="D66" s="57"/>
    </row>
  </sheetData>
  <sheetProtection formatCells="0"/>
  <mergeCells count="14">
    <mergeCell ref="C12:D12"/>
    <mergeCell ref="B2:D2"/>
    <mergeCell ref="B3:D3"/>
    <mergeCell ref="C5:D8"/>
    <mergeCell ref="A10:D10"/>
    <mergeCell ref="C11:D11"/>
    <mergeCell ref="A20:D20"/>
    <mergeCell ref="A51:D51"/>
    <mergeCell ref="C13:D13"/>
    <mergeCell ref="C14:D14"/>
    <mergeCell ref="C15:D15"/>
    <mergeCell ref="C16:D16"/>
    <mergeCell ref="C17:D17"/>
    <mergeCell ref="C18:D18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9.9978637043366805E-2"/>
  </sheetPr>
  <dimension ref="A1:D66"/>
  <sheetViews>
    <sheetView topLeftCell="A17" zoomScaleNormal="100" workbookViewId="0">
      <pane xSplit="4" topLeftCell="E1" activePane="topRight" state="frozen"/>
      <selection activeCell="AI27" sqref="AI27"/>
      <selection pane="topRight" activeCell="C63" sqref="C63"/>
    </sheetView>
  </sheetViews>
  <sheetFormatPr defaultRowHeight="12.75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4" width="10.7109375" style="1" bestFit="1" customWidth="1"/>
    <col min="5" max="16384" width="9.140625" style="1"/>
  </cols>
  <sheetData>
    <row r="1" spans="1:4" ht="3" customHeight="1">
      <c r="A1" s="4"/>
      <c r="B1" s="5"/>
      <c r="C1" s="5"/>
      <c r="D1" s="5"/>
    </row>
    <row r="2" spans="1:4" ht="15" customHeight="1">
      <c r="A2" s="6" t="s">
        <v>12</v>
      </c>
      <c r="B2" s="66" t="s">
        <v>11</v>
      </c>
      <c r="C2" s="67"/>
      <c r="D2" s="67"/>
    </row>
    <row r="3" spans="1:4" ht="15" customHeight="1">
      <c r="A3" s="6" t="s">
        <v>13</v>
      </c>
      <c r="B3" s="68" t="s">
        <v>61</v>
      </c>
      <c r="C3" s="69"/>
      <c r="D3" s="69"/>
    </row>
    <row r="4" spans="1:4" ht="3" customHeight="1">
      <c r="A4" s="4"/>
      <c r="B4" s="5"/>
      <c r="C4" s="5"/>
      <c r="D4" s="5"/>
    </row>
    <row r="5" spans="1:4" ht="20.25" customHeight="1">
      <c r="A5" s="6" t="s">
        <v>56</v>
      </c>
      <c r="B5" s="37">
        <v>5</v>
      </c>
      <c r="C5" s="70"/>
      <c r="D5" s="71"/>
    </row>
    <row r="6" spans="1:4">
      <c r="A6" s="6" t="s">
        <v>55</v>
      </c>
      <c r="B6" s="38">
        <v>9.6999999999999993</v>
      </c>
      <c r="C6" s="72"/>
      <c r="D6" s="73"/>
    </row>
    <row r="7" spans="1:4" ht="14.25">
      <c r="A7" s="6" t="s">
        <v>57</v>
      </c>
      <c r="B7" s="38">
        <v>3.6</v>
      </c>
      <c r="C7" s="72"/>
      <c r="D7" s="73"/>
    </row>
    <row r="8" spans="1:4">
      <c r="A8" s="6" t="s">
        <v>14</v>
      </c>
      <c r="B8" s="38">
        <v>0.7</v>
      </c>
      <c r="C8" s="74"/>
      <c r="D8" s="75"/>
    </row>
    <row r="9" spans="1:4" ht="3" customHeight="1">
      <c r="A9" s="4"/>
      <c r="B9" s="5"/>
      <c r="C9" s="5"/>
      <c r="D9" s="5"/>
    </row>
    <row r="10" spans="1:4" ht="15.75">
      <c r="A10" s="76" t="s">
        <v>29</v>
      </c>
      <c r="B10" s="77"/>
      <c r="C10" s="77"/>
      <c r="D10" s="77"/>
    </row>
    <row r="11" spans="1:4" ht="24.75" customHeight="1">
      <c r="A11" s="3" t="s">
        <v>0</v>
      </c>
      <c r="B11" s="25" t="s">
        <v>36</v>
      </c>
      <c r="C11" s="78"/>
      <c r="D11" s="79"/>
    </row>
    <row r="12" spans="1:4">
      <c r="A12" s="2" t="s">
        <v>1</v>
      </c>
      <c r="B12" s="43">
        <v>0.3</v>
      </c>
      <c r="C12" s="64"/>
      <c r="D12" s="65"/>
    </row>
    <row r="13" spans="1:4">
      <c r="A13" s="2" t="s">
        <v>2</v>
      </c>
      <c r="B13" s="43">
        <v>0.5</v>
      </c>
      <c r="C13" s="64"/>
      <c r="D13" s="65"/>
    </row>
    <row r="14" spans="1:4">
      <c r="A14" s="2" t="s">
        <v>3</v>
      </c>
      <c r="B14" s="43">
        <v>0.9</v>
      </c>
      <c r="C14" s="64"/>
      <c r="D14" s="65"/>
    </row>
    <row r="15" spans="1:4">
      <c r="A15" s="2" t="s">
        <v>4</v>
      </c>
      <c r="B15" s="43">
        <v>0.8</v>
      </c>
      <c r="C15" s="64"/>
      <c r="D15" s="65"/>
    </row>
    <row r="16" spans="1:4">
      <c r="A16" s="2" t="s">
        <v>5</v>
      </c>
      <c r="B16" s="43">
        <v>0.8</v>
      </c>
      <c r="C16" s="64"/>
      <c r="D16" s="65"/>
    </row>
    <row r="17" spans="1:4">
      <c r="A17" s="2" t="s">
        <v>6</v>
      </c>
      <c r="B17" s="43">
        <v>0.6</v>
      </c>
      <c r="C17" s="64"/>
      <c r="D17" s="65"/>
    </row>
    <row r="18" spans="1:4" ht="14.25">
      <c r="A18" s="12" t="s">
        <v>30</v>
      </c>
      <c r="B18" s="13">
        <v>5.1840000000000011E-2</v>
      </c>
      <c r="C18" s="64"/>
      <c r="D18" s="65"/>
    </row>
    <row r="19" spans="1:4" ht="3.75" customHeight="1">
      <c r="A19" s="10"/>
      <c r="B19" s="11"/>
      <c r="C19" s="11"/>
      <c r="D19" s="11"/>
    </row>
    <row r="20" spans="1:4" ht="15.75">
      <c r="A20" s="62" t="s">
        <v>28</v>
      </c>
      <c r="B20" s="63"/>
      <c r="C20" s="63"/>
      <c r="D20" s="63"/>
    </row>
    <row r="21" spans="1:4">
      <c r="A21" s="2"/>
      <c r="B21" s="7" t="s">
        <v>7</v>
      </c>
      <c r="C21" s="7" t="s">
        <v>8</v>
      </c>
      <c r="D21" s="28" t="s">
        <v>9</v>
      </c>
    </row>
    <row r="22" spans="1:4">
      <c r="A22" s="2" t="s">
        <v>37</v>
      </c>
      <c r="B22" s="44">
        <v>200</v>
      </c>
      <c r="C22" s="44">
        <v>2500</v>
      </c>
      <c r="D22" s="45">
        <v>4000</v>
      </c>
    </row>
    <row r="23" spans="1:4">
      <c r="A23" s="26" t="s">
        <v>38</v>
      </c>
      <c r="B23" s="44">
        <v>200</v>
      </c>
      <c r="C23" s="44">
        <v>2500</v>
      </c>
      <c r="D23" s="45">
        <v>4000</v>
      </c>
    </row>
    <row r="24" spans="1:4">
      <c r="A24" s="2" t="s">
        <v>35</v>
      </c>
      <c r="B24" s="46">
        <v>0.9</v>
      </c>
      <c r="C24" s="60">
        <f>B6/9.81/1.012</f>
        <v>0.97706220562223733</v>
      </c>
      <c r="D24" s="47">
        <v>1.2</v>
      </c>
    </row>
    <row r="25" spans="1:4">
      <c r="A25" s="26" t="s">
        <v>39</v>
      </c>
      <c r="B25" s="58">
        <v>11317</v>
      </c>
      <c r="C25" s="58">
        <v>22472</v>
      </c>
      <c r="D25" s="59">
        <v>32781</v>
      </c>
    </row>
    <row r="26" spans="1:4" ht="14.25">
      <c r="A26" s="26" t="s">
        <v>40</v>
      </c>
      <c r="B26" s="58">
        <v>46</v>
      </c>
      <c r="C26" s="58">
        <v>85</v>
      </c>
      <c r="D26" s="59">
        <v>122</v>
      </c>
    </row>
    <row r="27" spans="1:4" hidden="1">
      <c r="A27" s="27" t="s">
        <v>15</v>
      </c>
      <c r="B27" s="48">
        <v>0.8</v>
      </c>
      <c r="C27" s="49"/>
      <c r="D27" s="50">
        <v>0.98</v>
      </c>
    </row>
    <row r="28" spans="1:4" hidden="1">
      <c r="A28" s="27" t="s">
        <v>16</v>
      </c>
      <c r="B28" s="23">
        <v>0.01</v>
      </c>
      <c r="C28" s="23">
        <v>0.02</v>
      </c>
      <c r="D28" s="33">
        <v>0.05</v>
      </c>
    </row>
    <row r="29" spans="1:4" hidden="1">
      <c r="A29" s="27" t="s">
        <v>17</v>
      </c>
      <c r="B29" s="48">
        <v>1E-4</v>
      </c>
      <c r="C29" s="49">
        <v>0.01</v>
      </c>
      <c r="D29" s="50">
        <v>0.05</v>
      </c>
    </row>
    <row r="30" spans="1:4" ht="15.75">
      <c r="A30" s="2" t="s">
        <v>18</v>
      </c>
      <c r="B30" s="48">
        <v>5.0000000000000001E-3</v>
      </c>
      <c r="C30" s="48">
        <v>0.02</v>
      </c>
      <c r="D30" s="50">
        <v>0.04</v>
      </c>
    </row>
    <row r="31" spans="1:4" ht="15.75">
      <c r="A31" s="2" t="s">
        <v>19</v>
      </c>
      <c r="B31" s="48">
        <v>5.0000000000000001E-3</v>
      </c>
      <c r="C31" s="48">
        <v>0.05</v>
      </c>
      <c r="D31" s="50">
        <v>0.09</v>
      </c>
    </row>
    <row r="32" spans="1:4">
      <c r="A32" s="2" t="s">
        <v>41</v>
      </c>
      <c r="B32" s="44">
        <v>1000</v>
      </c>
      <c r="C32" s="44">
        <v>1800</v>
      </c>
      <c r="D32" s="45">
        <v>2200</v>
      </c>
    </row>
    <row r="33" spans="1:4">
      <c r="A33" s="2" t="s">
        <v>42</v>
      </c>
      <c r="B33" s="51">
        <v>9.9999999999999994E-12</v>
      </c>
      <c r="C33" s="51">
        <v>1E-10</v>
      </c>
      <c r="D33" s="52">
        <v>1.0000000000000001E-9</v>
      </c>
    </row>
    <row r="34" spans="1:4">
      <c r="A34" s="2" t="s">
        <v>43</v>
      </c>
      <c r="B34" s="23" t="s">
        <v>31</v>
      </c>
      <c r="C34" s="23" t="s">
        <v>31</v>
      </c>
      <c r="D34" s="33" t="s">
        <v>31</v>
      </c>
    </row>
    <row r="35" spans="1:4">
      <c r="A35" s="2" t="s">
        <v>20</v>
      </c>
      <c r="B35" s="51">
        <v>4.0000000000000001E-3</v>
      </c>
      <c r="C35" s="51">
        <v>1.2E-2</v>
      </c>
      <c r="D35" s="52">
        <v>7.0000000000000007E-2</v>
      </c>
    </row>
    <row r="36" spans="1:4">
      <c r="A36" s="2" t="s">
        <v>21</v>
      </c>
      <c r="B36" s="51">
        <v>0.05</v>
      </c>
      <c r="C36" s="51">
        <v>0.17</v>
      </c>
      <c r="D36" s="52">
        <v>0.38</v>
      </c>
    </row>
    <row r="37" spans="1:4">
      <c r="A37" s="2" t="s">
        <v>44</v>
      </c>
      <c r="B37" s="8" t="s">
        <v>31</v>
      </c>
      <c r="C37" s="8" t="s">
        <v>31</v>
      </c>
      <c r="D37" s="34" t="s">
        <v>31</v>
      </c>
    </row>
    <row r="38" spans="1:4">
      <c r="A38" s="2" t="s">
        <v>22</v>
      </c>
      <c r="B38" s="51">
        <v>0</v>
      </c>
      <c r="C38" s="51">
        <v>0</v>
      </c>
      <c r="D38" s="51">
        <v>0</v>
      </c>
    </row>
    <row r="39" spans="1:4">
      <c r="A39" s="9" t="s">
        <v>45</v>
      </c>
      <c r="B39" s="16" t="s">
        <v>31</v>
      </c>
      <c r="C39" s="16" t="s">
        <v>31</v>
      </c>
      <c r="D39" s="32" t="s">
        <v>31</v>
      </c>
    </row>
    <row r="40" spans="1:4">
      <c r="A40" s="9" t="s">
        <v>46</v>
      </c>
      <c r="B40" s="16" t="s">
        <v>31</v>
      </c>
      <c r="C40" s="16" t="s">
        <v>31</v>
      </c>
      <c r="D40" s="32" t="s">
        <v>31</v>
      </c>
    </row>
    <row r="41" spans="1:4">
      <c r="A41" s="9" t="s">
        <v>47</v>
      </c>
      <c r="B41" s="53">
        <v>5</v>
      </c>
      <c r="C41" s="53">
        <v>12</v>
      </c>
      <c r="D41" s="54">
        <v>25</v>
      </c>
    </row>
    <row r="42" spans="1:4">
      <c r="A42" s="9" t="s">
        <v>10</v>
      </c>
      <c r="B42" s="55">
        <v>0.03</v>
      </c>
      <c r="C42" s="55">
        <v>0.08</v>
      </c>
      <c r="D42" s="56">
        <v>0.14000000000000001</v>
      </c>
    </row>
    <row r="43" spans="1:4">
      <c r="A43" s="9" t="s">
        <v>23</v>
      </c>
      <c r="B43" s="55">
        <v>0.57999999999999996</v>
      </c>
      <c r="C43" s="55">
        <v>0.65</v>
      </c>
      <c r="D43" s="56">
        <v>0.85</v>
      </c>
    </row>
    <row r="44" spans="1:4">
      <c r="A44" s="9" t="s">
        <v>24</v>
      </c>
      <c r="B44" s="55">
        <v>0.05</v>
      </c>
      <c r="C44" s="55">
        <v>0.15</v>
      </c>
      <c r="D44" s="56">
        <v>0.25</v>
      </c>
    </row>
    <row r="45" spans="1:4">
      <c r="A45" s="9" t="s">
        <v>25</v>
      </c>
      <c r="B45" s="55">
        <v>0.4</v>
      </c>
      <c r="C45" s="55">
        <v>0.55000000000000004</v>
      </c>
      <c r="D45" s="56">
        <v>0.7</v>
      </c>
    </row>
    <row r="46" spans="1:4">
      <c r="A46" s="9" t="s">
        <v>48</v>
      </c>
      <c r="B46" s="55">
        <v>0.03</v>
      </c>
      <c r="C46" s="55">
        <v>0.09</v>
      </c>
      <c r="D46" s="56">
        <v>0.25</v>
      </c>
    </row>
    <row r="47" spans="1:4">
      <c r="A47" s="9" t="s">
        <v>26</v>
      </c>
      <c r="B47" s="55">
        <v>1.2</v>
      </c>
      <c r="C47" s="55">
        <v>1.3</v>
      </c>
      <c r="D47" s="56">
        <v>1.5</v>
      </c>
    </row>
    <row r="48" spans="1:4">
      <c r="A48" s="9" t="s">
        <v>27</v>
      </c>
      <c r="B48" s="55">
        <v>0.95</v>
      </c>
      <c r="C48" s="55">
        <v>0.97</v>
      </c>
      <c r="D48" s="56">
        <v>0.98</v>
      </c>
    </row>
    <row r="49" spans="1:4">
      <c r="A49" s="9" t="s">
        <v>59</v>
      </c>
      <c r="B49" s="16" t="s">
        <v>31</v>
      </c>
      <c r="C49" s="16" t="s">
        <v>31</v>
      </c>
      <c r="D49" s="32" t="s">
        <v>31</v>
      </c>
    </row>
    <row r="50" spans="1:4" ht="3.75" customHeight="1">
      <c r="A50" s="14"/>
      <c r="B50" s="15"/>
      <c r="C50" s="15"/>
      <c r="D50" s="15"/>
    </row>
    <row r="51" spans="1:4" ht="15.75">
      <c r="A51" s="62" t="s">
        <v>34</v>
      </c>
      <c r="B51" s="63"/>
      <c r="C51" s="63"/>
      <c r="D51" s="63"/>
    </row>
    <row r="52" spans="1:4">
      <c r="A52" s="2"/>
      <c r="B52" s="7" t="s">
        <v>7</v>
      </c>
      <c r="C52" s="7" t="s">
        <v>8</v>
      </c>
      <c r="D52" s="28" t="s">
        <v>9</v>
      </c>
    </row>
    <row r="53" spans="1:4">
      <c r="A53" s="2" t="s">
        <v>54</v>
      </c>
      <c r="B53" s="24" t="s">
        <v>31</v>
      </c>
      <c r="C53" s="24" t="s">
        <v>31</v>
      </c>
      <c r="D53" s="29" t="s">
        <v>31</v>
      </c>
    </row>
    <row r="54" spans="1:4">
      <c r="A54" s="2" t="s">
        <v>52</v>
      </c>
      <c r="B54" s="24" t="s">
        <v>31</v>
      </c>
      <c r="C54" s="24" t="s">
        <v>31</v>
      </c>
      <c r="D54" s="29" t="s">
        <v>31</v>
      </c>
    </row>
    <row r="55" spans="1:4">
      <c r="A55" s="2" t="s">
        <v>49</v>
      </c>
      <c r="B55" s="24" t="s">
        <v>31</v>
      </c>
      <c r="C55" s="24" t="s">
        <v>31</v>
      </c>
      <c r="D55" s="29" t="s">
        <v>31</v>
      </c>
    </row>
    <row r="56" spans="1:4">
      <c r="A56" s="2" t="s">
        <v>50</v>
      </c>
      <c r="B56" s="24" t="s">
        <v>31</v>
      </c>
      <c r="C56" s="24" t="s">
        <v>31</v>
      </c>
      <c r="D56" s="29" t="s">
        <v>31</v>
      </c>
    </row>
    <row r="57" spans="1:4">
      <c r="A57" s="2" t="s">
        <v>51</v>
      </c>
      <c r="B57" s="24" t="s">
        <v>31</v>
      </c>
      <c r="C57" s="24" t="s">
        <v>31</v>
      </c>
      <c r="D57" s="29" t="s">
        <v>31</v>
      </c>
    </row>
    <row r="58" spans="1:4">
      <c r="A58" s="2" t="s">
        <v>53</v>
      </c>
      <c r="B58" s="40">
        <v>0.5</v>
      </c>
      <c r="C58" s="40">
        <v>1.5</v>
      </c>
      <c r="D58" s="41">
        <v>8</v>
      </c>
    </row>
    <row r="59" spans="1:4">
      <c r="A59" s="17"/>
      <c r="B59" s="18"/>
      <c r="C59" s="18"/>
      <c r="D59" s="30"/>
    </row>
    <row r="60" spans="1:4">
      <c r="A60" s="17" t="s">
        <v>58</v>
      </c>
      <c r="B60" s="19" t="s">
        <v>31</v>
      </c>
      <c r="C60" s="42">
        <v>6</v>
      </c>
      <c r="D60" s="31" t="s">
        <v>31</v>
      </c>
    </row>
    <row r="61" spans="1:4">
      <c r="A61" s="17" t="s">
        <v>32</v>
      </c>
      <c r="B61" s="19" t="s">
        <v>31</v>
      </c>
      <c r="C61" s="42">
        <v>0.1</v>
      </c>
      <c r="D61" s="31" t="s">
        <v>31</v>
      </c>
    </row>
    <row r="62" spans="1:4">
      <c r="A62" s="17" t="s">
        <v>33</v>
      </c>
      <c r="B62" s="16" t="s">
        <v>31</v>
      </c>
      <c r="C62" s="61" t="s">
        <v>31</v>
      </c>
      <c r="D62" s="32" t="s">
        <v>31</v>
      </c>
    </row>
    <row r="63" spans="1:4" ht="3.75" customHeight="1">
      <c r="A63" s="20"/>
      <c r="B63" s="21"/>
      <c r="C63" s="22"/>
      <c r="D63" s="21"/>
    </row>
    <row r="65" spans="2:4">
      <c r="B65" s="57"/>
      <c r="C65" s="57"/>
      <c r="D65" s="57"/>
    </row>
    <row r="66" spans="2:4">
      <c r="B66" s="57"/>
      <c r="C66" s="57"/>
      <c r="D66" s="57"/>
    </row>
  </sheetData>
  <sheetProtection formatCells="0"/>
  <mergeCells count="14">
    <mergeCell ref="C12:D12"/>
    <mergeCell ref="B2:D2"/>
    <mergeCell ref="B3:D3"/>
    <mergeCell ref="C5:D8"/>
    <mergeCell ref="A10:D10"/>
    <mergeCell ref="C11:D11"/>
    <mergeCell ref="A20:D20"/>
    <mergeCell ref="A51:D51"/>
    <mergeCell ref="C13:D13"/>
    <mergeCell ref="C14:D14"/>
    <mergeCell ref="C15:D15"/>
    <mergeCell ref="C16:D16"/>
    <mergeCell ref="C17:D17"/>
    <mergeCell ref="C18:D18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9.9978637043366805E-2"/>
  </sheetPr>
  <dimension ref="A1:D66"/>
  <sheetViews>
    <sheetView topLeftCell="A17" zoomScaleNormal="100" workbookViewId="0">
      <pane xSplit="4" topLeftCell="E1" activePane="topRight" state="frozen"/>
      <selection activeCell="AI27" sqref="AI27"/>
      <selection pane="topRight" activeCell="I40" sqref="I40"/>
    </sheetView>
  </sheetViews>
  <sheetFormatPr defaultRowHeight="12.75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4" width="10.7109375" style="1" bestFit="1" customWidth="1"/>
    <col min="5" max="16384" width="9.140625" style="1"/>
  </cols>
  <sheetData>
    <row r="1" spans="1:4" ht="3" customHeight="1">
      <c r="A1" s="4"/>
      <c r="B1" s="5"/>
      <c r="C1" s="5"/>
      <c r="D1" s="5"/>
    </row>
    <row r="2" spans="1:4" ht="15" customHeight="1">
      <c r="A2" s="6" t="s">
        <v>12</v>
      </c>
      <c r="B2" s="66" t="s">
        <v>11</v>
      </c>
      <c r="C2" s="67"/>
      <c r="D2" s="67"/>
    </row>
    <row r="3" spans="1:4" ht="15" customHeight="1">
      <c r="A3" s="6" t="s">
        <v>13</v>
      </c>
      <c r="B3" s="68" t="s">
        <v>62</v>
      </c>
      <c r="C3" s="69"/>
      <c r="D3" s="69"/>
    </row>
    <row r="4" spans="1:4" ht="3" customHeight="1">
      <c r="A4" s="4"/>
      <c r="B4" s="5"/>
      <c r="C4" s="5"/>
      <c r="D4" s="5"/>
    </row>
    <row r="5" spans="1:4" ht="20.25" customHeight="1">
      <c r="A5" s="6" t="s">
        <v>56</v>
      </c>
      <c r="B5" s="37">
        <v>5</v>
      </c>
      <c r="C5" s="70"/>
      <c r="D5" s="71"/>
    </row>
    <row r="6" spans="1:4">
      <c r="A6" s="6" t="s">
        <v>55</v>
      </c>
      <c r="B6" s="38">
        <v>9.6999999999999993</v>
      </c>
      <c r="C6" s="72"/>
      <c r="D6" s="73"/>
    </row>
    <row r="7" spans="1:4" ht="14.25">
      <c r="A7" s="6" t="s">
        <v>57</v>
      </c>
      <c r="B7" s="38">
        <v>3.6</v>
      </c>
      <c r="C7" s="72"/>
      <c r="D7" s="73"/>
    </row>
    <row r="8" spans="1:4">
      <c r="A8" s="6" t="s">
        <v>14</v>
      </c>
      <c r="B8" s="38">
        <v>0.7</v>
      </c>
      <c r="C8" s="74"/>
      <c r="D8" s="75"/>
    </row>
    <row r="9" spans="1:4" ht="3" customHeight="1">
      <c r="A9" s="4"/>
      <c r="B9" s="5"/>
      <c r="C9" s="5"/>
      <c r="D9" s="5"/>
    </row>
    <row r="10" spans="1:4" ht="15.75">
      <c r="A10" s="76" t="s">
        <v>29</v>
      </c>
      <c r="B10" s="77"/>
      <c r="C10" s="77"/>
      <c r="D10" s="77"/>
    </row>
    <row r="11" spans="1:4" ht="24.75" customHeight="1">
      <c r="A11" s="3" t="s">
        <v>0</v>
      </c>
      <c r="B11" s="25" t="s">
        <v>36</v>
      </c>
      <c r="C11" s="78"/>
      <c r="D11" s="79"/>
    </row>
    <row r="12" spans="1:4">
      <c r="A12" s="2" t="s">
        <v>1</v>
      </c>
      <c r="B12" s="43">
        <v>0.95</v>
      </c>
      <c r="C12" s="64"/>
      <c r="D12" s="65"/>
    </row>
    <row r="13" spans="1:4">
      <c r="A13" s="2" t="s">
        <v>2</v>
      </c>
      <c r="B13" s="43">
        <v>0.75</v>
      </c>
      <c r="C13" s="64"/>
      <c r="D13" s="65"/>
    </row>
    <row r="14" spans="1:4">
      <c r="A14" s="2" t="s">
        <v>3</v>
      </c>
      <c r="B14" s="43">
        <v>0.9</v>
      </c>
      <c r="C14" s="64"/>
      <c r="D14" s="65"/>
    </row>
    <row r="15" spans="1:4">
      <c r="A15" s="2" t="s">
        <v>4</v>
      </c>
      <c r="B15" s="43">
        <v>0.9</v>
      </c>
      <c r="C15" s="64"/>
      <c r="D15" s="65"/>
    </row>
    <row r="16" spans="1:4">
      <c r="A16" s="2" t="s">
        <v>5</v>
      </c>
      <c r="B16" s="43">
        <v>0.9</v>
      </c>
      <c r="C16" s="64"/>
      <c r="D16" s="65"/>
    </row>
    <row r="17" spans="1:4">
      <c r="A17" s="2" t="s">
        <v>6</v>
      </c>
      <c r="B17" s="43">
        <v>0.25</v>
      </c>
      <c r="C17" s="64"/>
      <c r="D17" s="65"/>
    </row>
    <row r="18" spans="1:4" ht="14.25">
      <c r="A18" s="12" t="s">
        <v>30</v>
      </c>
      <c r="B18" s="13">
        <f>B12*B13*B14*B15*B16*B17</f>
        <v>0.12985312500000001</v>
      </c>
      <c r="C18" s="64"/>
      <c r="D18" s="65"/>
    </row>
    <row r="19" spans="1:4" ht="3.75" customHeight="1">
      <c r="A19" s="10"/>
      <c r="B19" s="11"/>
      <c r="C19" s="11"/>
      <c r="D19" s="11"/>
    </row>
    <row r="20" spans="1:4" ht="15.75">
      <c r="A20" s="62" t="s">
        <v>28</v>
      </c>
      <c r="B20" s="63"/>
      <c r="C20" s="63"/>
      <c r="D20" s="63"/>
    </row>
    <row r="21" spans="1:4">
      <c r="A21" s="2"/>
      <c r="B21" s="7" t="s">
        <v>7</v>
      </c>
      <c r="C21" s="7" t="s">
        <v>8</v>
      </c>
      <c r="D21" s="28" t="s">
        <v>9</v>
      </c>
    </row>
    <row r="22" spans="1:4">
      <c r="A22" s="2" t="s">
        <v>37</v>
      </c>
      <c r="B22" s="44">
        <v>200</v>
      </c>
      <c r="C22" s="44">
        <v>1500</v>
      </c>
      <c r="D22" s="45">
        <v>3500</v>
      </c>
    </row>
    <row r="23" spans="1:4">
      <c r="A23" s="26" t="s">
        <v>38</v>
      </c>
      <c r="B23" s="44">
        <v>200</v>
      </c>
      <c r="C23" s="44">
        <v>1500</v>
      </c>
      <c r="D23" s="45">
        <v>3000</v>
      </c>
    </row>
    <row r="24" spans="1:4">
      <c r="A24" s="2" t="s">
        <v>35</v>
      </c>
      <c r="B24" s="46">
        <v>0.9</v>
      </c>
      <c r="C24" s="60">
        <f>B6/9.81/1.012</f>
        <v>0.97706220562223733</v>
      </c>
      <c r="D24" s="47">
        <v>1.2</v>
      </c>
    </row>
    <row r="25" spans="1:4">
      <c r="A25" s="26" t="s">
        <v>39</v>
      </c>
      <c r="B25" s="58">
        <v>8529</v>
      </c>
      <c r="C25" s="58">
        <v>17441</v>
      </c>
      <c r="D25" s="59">
        <v>27095</v>
      </c>
    </row>
    <row r="26" spans="1:4" ht="14.25">
      <c r="A26" s="26" t="s">
        <v>40</v>
      </c>
      <c r="B26" s="58">
        <v>36</v>
      </c>
      <c r="C26" s="58">
        <v>67</v>
      </c>
      <c r="D26" s="59">
        <v>102</v>
      </c>
    </row>
    <row r="27" spans="1:4" hidden="1">
      <c r="A27" s="27" t="s">
        <v>15</v>
      </c>
      <c r="B27" s="48">
        <v>0.8</v>
      </c>
      <c r="C27" s="49"/>
      <c r="D27" s="50">
        <v>0.98</v>
      </c>
    </row>
    <row r="28" spans="1:4" hidden="1">
      <c r="A28" s="27" t="s">
        <v>16</v>
      </c>
      <c r="B28" s="23">
        <v>0.01</v>
      </c>
      <c r="C28" s="23">
        <v>0.02</v>
      </c>
      <c r="D28" s="33">
        <v>0.05</v>
      </c>
    </row>
    <row r="29" spans="1:4" hidden="1">
      <c r="A29" s="27" t="s">
        <v>17</v>
      </c>
      <c r="B29" s="48">
        <v>1E-4</v>
      </c>
      <c r="C29" s="49">
        <v>0.01</v>
      </c>
      <c r="D29" s="50">
        <v>0.05</v>
      </c>
    </row>
    <row r="30" spans="1:4" ht="15.75">
      <c r="A30" s="2" t="s">
        <v>18</v>
      </c>
      <c r="B30" s="48">
        <v>5.0000000000000001E-3</v>
      </c>
      <c r="C30" s="48">
        <v>0.01</v>
      </c>
      <c r="D30" s="50">
        <v>0.02</v>
      </c>
    </row>
    <row r="31" spans="1:4" ht="15.75">
      <c r="A31" s="2" t="s">
        <v>19</v>
      </c>
      <c r="B31" s="48">
        <v>5.0000000000000001E-3</v>
      </c>
      <c r="C31" s="48">
        <v>0.03</v>
      </c>
      <c r="D31" s="50">
        <v>0.06</v>
      </c>
    </row>
    <row r="32" spans="1:4">
      <c r="A32" s="2" t="s">
        <v>41</v>
      </c>
      <c r="B32" s="44">
        <v>2422</v>
      </c>
      <c r="C32" s="44">
        <v>3500</v>
      </c>
      <c r="D32" s="45">
        <v>5000</v>
      </c>
    </row>
    <row r="33" spans="1:4">
      <c r="A33" s="2" t="s">
        <v>42</v>
      </c>
      <c r="B33" s="51">
        <v>9.9999999999999994E-12</v>
      </c>
      <c r="C33" s="51">
        <v>1E-10</v>
      </c>
      <c r="D33" s="52">
        <v>1.0000000000000001E-9</v>
      </c>
    </row>
    <row r="34" spans="1:4">
      <c r="A34" s="2" t="s">
        <v>43</v>
      </c>
      <c r="B34" s="23" t="s">
        <v>31</v>
      </c>
      <c r="C34" s="23" t="s">
        <v>31</v>
      </c>
      <c r="D34" s="33" t="s">
        <v>31</v>
      </c>
    </row>
    <row r="35" spans="1:4">
      <c r="A35" s="2" t="s">
        <v>20</v>
      </c>
      <c r="B35" s="51">
        <v>7.0000000000000001E-3</v>
      </c>
      <c r="C35" s="51">
        <v>0.04</v>
      </c>
      <c r="D35" s="52">
        <v>0.1</v>
      </c>
    </row>
    <row r="36" spans="1:4">
      <c r="A36" s="2" t="s">
        <v>21</v>
      </c>
      <c r="B36" s="51">
        <v>0.5</v>
      </c>
      <c r="C36" s="51">
        <v>0.6</v>
      </c>
      <c r="D36" s="52">
        <v>0.75</v>
      </c>
    </row>
    <row r="37" spans="1:4">
      <c r="A37" s="2" t="s">
        <v>44</v>
      </c>
      <c r="B37" s="8" t="s">
        <v>31</v>
      </c>
      <c r="C37" s="8" t="s">
        <v>31</v>
      </c>
      <c r="D37" s="34" t="s">
        <v>31</v>
      </c>
    </row>
    <row r="38" spans="1:4">
      <c r="A38" s="2" t="s">
        <v>22</v>
      </c>
      <c r="B38" s="51">
        <v>0.01</v>
      </c>
      <c r="C38" s="51">
        <v>0.03</v>
      </c>
      <c r="D38" s="51">
        <v>0.09</v>
      </c>
    </row>
    <row r="39" spans="1:4">
      <c r="A39" s="9" t="s">
        <v>45</v>
      </c>
      <c r="B39" s="16" t="s">
        <v>31</v>
      </c>
      <c r="C39" s="16" t="s">
        <v>31</v>
      </c>
      <c r="D39" s="32" t="s">
        <v>31</v>
      </c>
    </row>
    <row r="40" spans="1:4">
      <c r="A40" s="9" t="s">
        <v>46</v>
      </c>
      <c r="B40" s="16" t="s">
        <v>31</v>
      </c>
      <c r="C40" s="16" t="s">
        <v>31</v>
      </c>
      <c r="D40" s="32" t="s">
        <v>31</v>
      </c>
    </row>
    <row r="41" spans="1:4">
      <c r="A41" s="9" t="s">
        <v>47</v>
      </c>
      <c r="B41" s="53">
        <v>5</v>
      </c>
      <c r="C41" s="53">
        <v>20</v>
      </c>
      <c r="D41" s="54">
        <v>35</v>
      </c>
    </row>
    <row r="42" spans="1:4">
      <c r="A42" s="9" t="s">
        <v>10</v>
      </c>
      <c r="B42" s="55">
        <v>0.06</v>
      </c>
      <c r="C42" s="55">
        <v>0.14000000000000001</v>
      </c>
      <c r="D42" s="56">
        <v>0.19</v>
      </c>
    </row>
    <row r="43" spans="1:4">
      <c r="A43" s="9" t="s">
        <v>23</v>
      </c>
      <c r="B43" s="55">
        <v>0.57999999999999996</v>
      </c>
      <c r="C43" s="55">
        <v>0.65</v>
      </c>
      <c r="D43" s="56">
        <v>0.85</v>
      </c>
    </row>
    <row r="44" spans="1:4">
      <c r="A44" s="9" t="s">
        <v>24</v>
      </c>
      <c r="B44" s="55">
        <v>0.05</v>
      </c>
      <c r="C44" s="55">
        <v>0.15</v>
      </c>
      <c r="D44" s="56">
        <v>0.25</v>
      </c>
    </row>
    <row r="45" spans="1:4">
      <c r="A45" s="9" t="s">
        <v>25</v>
      </c>
      <c r="B45" s="55">
        <v>0.4</v>
      </c>
      <c r="C45" s="55">
        <v>0.55000000000000004</v>
      </c>
      <c r="D45" s="56">
        <v>0.7</v>
      </c>
    </row>
    <row r="46" spans="1:4">
      <c r="A46" s="9" t="s">
        <v>48</v>
      </c>
      <c r="B46" s="55">
        <v>0.03</v>
      </c>
      <c r="C46" s="55">
        <v>0.09</v>
      </c>
      <c r="D46" s="56">
        <v>0.25</v>
      </c>
    </row>
    <row r="47" spans="1:4">
      <c r="A47" s="9" t="s">
        <v>26</v>
      </c>
      <c r="B47" s="55">
        <v>1.2</v>
      </c>
      <c r="C47" s="55">
        <v>1.3</v>
      </c>
      <c r="D47" s="56">
        <v>1.5</v>
      </c>
    </row>
    <row r="48" spans="1:4">
      <c r="A48" s="9" t="s">
        <v>27</v>
      </c>
      <c r="B48" s="55">
        <v>0.95</v>
      </c>
      <c r="C48" s="55">
        <v>0.97</v>
      </c>
      <c r="D48" s="56">
        <v>0.98</v>
      </c>
    </row>
    <row r="49" spans="1:4">
      <c r="A49" s="9" t="s">
        <v>59</v>
      </c>
      <c r="B49" s="16" t="s">
        <v>31</v>
      </c>
      <c r="C49" s="16" t="s">
        <v>31</v>
      </c>
      <c r="D49" s="32" t="s">
        <v>31</v>
      </c>
    </row>
    <row r="50" spans="1:4" ht="3.75" customHeight="1">
      <c r="A50" s="14"/>
      <c r="B50" s="15"/>
      <c r="C50" s="15"/>
      <c r="D50" s="15"/>
    </row>
    <row r="51" spans="1:4" ht="15.75">
      <c r="A51" s="62" t="s">
        <v>34</v>
      </c>
      <c r="B51" s="63"/>
      <c r="C51" s="63"/>
      <c r="D51" s="63"/>
    </row>
    <row r="52" spans="1:4">
      <c r="A52" s="2"/>
      <c r="B52" s="7" t="s">
        <v>7</v>
      </c>
      <c r="C52" s="7" t="s">
        <v>8</v>
      </c>
      <c r="D52" s="28" t="s">
        <v>9</v>
      </c>
    </row>
    <row r="53" spans="1:4">
      <c r="A53" s="2" t="s">
        <v>54</v>
      </c>
      <c r="B53" s="24" t="s">
        <v>31</v>
      </c>
      <c r="C53" s="24" t="s">
        <v>31</v>
      </c>
      <c r="D53" s="29" t="s">
        <v>31</v>
      </c>
    </row>
    <row r="54" spans="1:4">
      <c r="A54" s="2" t="s">
        <v>52</v>
      </c>
      <c r="B54" s="24" t="s">
        <v>31</v>
      </c>
      <c r="C54" s="24" t="s">
        <v>31</v>
      </c>
      <c r="D54" s="29" t="s">
        <v>31</v>
      </c>
    </row>
    <row r="55" spans="1:4">
      <c r="A55" s="2" t="s">
        <v>49</v>
      </c>
      <c r="B55" s="24" t="s">
        <v>31</v>
      </c>
      <c r="C55" s="24" t="s">
        <v>31</v>
      </c>
      <c r="D55" s="29" t="s">
        <v>31</v>
      </c>
    </row>
    <row r="56" spans="1:4">
      <c r="A56" s="2" t="s">
        <v>50</v>
      </c>
      <c r="B56" s="24" t="s">
        <v>31</v>
      </c>
      <c r="C56" s="24" t="s">
        <v>31</v>
      </c>
      <c r="D56" s="29" t="s">
        <v>31</v>
      </c>
    </row>
    <row r="57" spans="1:4">
      <c r="A57" s="2" t="s">
        <v>51</v>
      </c>
      <c r="B57" s="24" t="s">
        <v>31</v>
      </c>
      <c r="C57" s="24" t="s">
        <v>31</v>
      </c>
      <c r="D57" s="29" t="s">
        <v>31</v>
      </c>
    </row>
    <row r="58" spans="1:4">
      <c r="A58" s="2" t="s">
        <v>53</v>
      </c>
      <c r="B58" s="40">
        <v>0.5</v>
      </c>
      <c r="C58" s="40">
        <v>1.5</v>
      </c>
      <c r="D58" s="41">
        <v>8</v>
      </c>
    </row>
    <row r="59" spans="1:4">
      <c r="A59" s="17"/>
      <c r="B59" s="18"/>
      <c r="C59" s="18"/>
      <c r="D59" s="30"/>
    </row>
    <row r="60" spans="1:4">
      <c r="A60" s="17" t="s">
        <v>58</v>
      </c>
      <c r="B60" s="19" t="s">
        <v>31</v>
      </c>
      <c r="C60" s="42">
        <v>6</v>
      </c>
      <c r="D60" s="31" t="s">
        <v>31</v>
      </c>
    </row>
    <row r="61" spans="1:4">
      <c r="A61" s="17" t="s">
        <v>32</v>
      </c>
      <c r="B61" s="19" t="s">
        <v>31</v>
      </c>
      <c r="C61" s="42">
        <v>0.1</v>
      </c>
      <c r="D61" s="31" t="s">
        <v>31</v>
      </c>
    </row>
    <row r="62" spans="1:4">
      <c r="A62" s="17" t="s">
        <v>33</v>
      </c>
      <c r="B62" s="16" t="s">
        <v>31</v>
      </c>
      <c r="C62" s="61" t="s">
        <v>31</v>
      </c>
      <c r="D62" s="32" t="s">
        <v>31</v>
      </c>
    </row>
    <row r="63" spans="1:4" ht="3.75" customHeight="1">
      <c r="A63" s="20"/>
      <c r="B63" s="21"/>
      <c r="C63" s="22"/>
      <c r="D63" s="21"/>
    </row>
    <row r="65" spans="2:4">
      <c r="B65" s="57"/>
      <c r="C65" s="57"/>
      <c r="D65" s="57"/>
    </row>
    <row r="66" spans="2:4">
      <c r="B66" s="57"/>
      <c r="C66" s="57"/>
      <c r="D66" s="57"/>
    </row>
  </sheetData>
  <sheetProtection formatCells="0"/>
  <mergeCells count="14">
    <mergeCell ref="C12:D12"/>
    <mergeCell ref="B2:D2"/>
    <mergeCell ref="B3:D3"/>
    <mergeCell ref="C5:D8"/>
    <mergeCell ref="A10:D10"/>
    <mergeCell ref="C11:D11"/>
    <mergeCell ref="A20:D20"/>
    <mergeCell ref="A51:D51"/>
    <mergeCell ref="C13:D13"/>
    <mergeCell ref="C14:D14"/>
    <mergeCell ref="C15:D15"/>
    <mergeCell ref="C16:D16"/>
    <mergeCell ref="C17:D17"/>
    <mergeCell ref="C18:D18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9.9978637043366805E-2"/>
  </sheetPr>
  <dimension ref="A1:D66"/>
  <sheetViews>
    <sheetView topLeftCell="A25" zoomScaleNormal="100" workbookViewId="0">
      <pane xSplit="4" topLeftCell="E1" activePane="topRight" state="frozen"/>
      <selection activeCell="AI27" sqref="AI27"/>
      <selection pane="topRight" activeCell="E38" sqref="E38"/>
    </sheetView>
  </sheetViews>
  <sheetFormatPr defaultRowHeight="12.75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4" width="10.7109375" style="1" bestFit="1" customWidth="1"/>
    <col min="5" max="16384" width="9.140625" style="1"/>
  </cols>
  <sheetData>
    <row r="1" spans="1:4" ht="3" customHeight="1">
      <c r="A1" s="4"/>
      <c r="B1" s="5"/>
      <c r="C1" s="5"/>
      <c r="D1" s="5"/>
    </row>
    <row r="2" spans="1:4" ht="15" customHeight="1">
      <c r="A2" s="6" t="s">
        <v>12</v>
      </c>
      <c r="B2" s="66" t="s">
        <v>11</v>
      </c>
      <c r="C2" s="67"/>
      <c r="D2" s="67"/>
    </row>
    <row r="3" spans="1:4" ht="15" customHeight="1">
      <c r="A3" s="6" t="s">
        <v>13</v>
      </c>
      <c r="B3" s="68" t="s">
        <v>63</v>
      </c>
      <c r="C3" s="69"/>
      <c r="D3" s="69"/>
    </row>
    <row r="4" spans="1:4" ht="3" customHeight="1">
      <c r="A4" s="4"/>
      <c r="B4" s="5"/>
      <c r="C4" s="5"/>
      <c r="D4" s="5"/>
    </row>
    <row r="5" spans="1:4" ht="20.25" customHeight="1">
      <c r="A5" s="6" t="s">
        <v>56</v>
      </c>
      <c r="B5" s="37">
        <v>5</v>
      </c>
      <c r="C5" s="70"/>
      <c r="D5" s="71"/>
    </row>
    <row r="6" spans="1:4">
      <c r="A6" s="6" t="s">
        <v>55</v>
      </c>
      <c r="B6" s="38">
        <v>9.6999999999999993</v>
      </c>
      <c r="C6" s="72"/>
      <c r="D6" s="73"/>
    </row>
    <row r="7" spans="1:4" ht="14.25">
      <c r="A7" s="6" t="s">
        <v>57</v>
      </c>
      <c r="B7" s="38">
        <v>3.6</v>
      </c>
      <c r="C7" s="72"/>
      <c r="D7" s="73"/>
    </row>
    <row r="8" spans="1:4">
      <c r="A8" s="6" t="s">
        <v>14</v>
      </c>
      <c r="B8" s="38">
        <v>0.7</v>
      </c>
      <c r="C8" s="74"/>
      <c r="D8" s="75"/>
    </row>
    <row r="9" spans="1:4" ht="3" customHeight="1">
      <c r="A9" s="4"/>
      <c r="B9" s="5"/>
      <c r="C9" s="5"/>
      <c r="D9" s="5"/>
    </row>
    <row r="10" spans="1:4" ht="15.75">
      <c r="A10" s="76" t="s">
        <v>29</v>
      </c>
      <c r="B10" s="77"/>
      <c r="C10" s="77"/>
      <c r="D10" s="77"/>
    </row>
    <row r="11" spans="1:4" ht="24.75" customHeight="1">
      <c r="A11" s="3" t="s">
        <v>0</v>
      </c>
      <c r="B11" s="25" t="s">
        <v>36</v>
      </c>
      <c r="C11" s="78"/>
      <c r="D11" s="79"/>
    </row>
    <row r="12" spans="1:4">
      <c r="A12" s="2" t="s">
        <v>1</v>
      </c>
      <c r="B12" s="43">
        <v>0.95</v>
      </c>
      <c r="C12" s="64"/>
      <c r="D12" s="65"/>
    </row>
    <row r="13" spans="1:4">
      <c r="A13" s="2" t="s">
        <v>2</v>
      </c>
      <c r="B13" s="43">
        <v>0.75</v>
      </c>
      <c r="C13" s="64"/>
      <c r="D13" s="65"/>
    </row>
    <row r="14" spans="1:4">
      <c r="A14" s="2" t="s">
        <v>3</v>
      </c>
      <c r="B14" s="43">
        <v>0.9</v>
      </c>
      <c r="C14" s="64"/>
      <c r="D14" s="65"/>
    </row>
    <row r="15" spans="1:4">
      <c r="A15" s="2" t="s">
        <v>4</v>
      </c>
      <c r="B15" s="43">
        <v>0.9</v>
      </c>
      <c r="C15" s="64"/>
      <c r="D15" s="65"/>
    </row>
    <row r="16" spans="1:4">
      <c r="A16" s="2" t="s">
        <v>5</v>
      </c>
      <c r="B16" s="43">
        <v>0.8</v>
      </c>
      <c r="C16" s="64"/>
      <c r="D16" s="65"/>
    </row>
    <row r="17" spans="1:4">
      <c r="A17" s="2" t="s">
        <v>6</v>
      </c>
      <c r="B17" s="43">
        <v>0.5</v>
      </c>
      <c r="C17" s="64"/>
      <c r="D17" s="65"/>
    </row>
    <row r="18" spans="1:4" ht="14.25">
      <c r="A18" s="12" t="s">
        <v>30</v>
      </c>
      <c r="B18" s="13">
        <f>B12*B13*B14*B15*B16*B17</f>
        <v>0.23085</v>
      </c>
      <c r="C18" s="64"/>
      <c r="D18" s="65"/>
    </row>
    <row r="19" spans="1:4" ht="3.75" customHeight="1">
      <c r="A19" s="10"/>
      <c r="B19" s="11"/>
      <c r="C19" s="11"/>
      <c r="D19" s="11"/>
    </row>
    <row r="20" spans="1:4" ht="15.75">
      <c r="A20" s="62" t="s">
        <v>28</v>
      </c>
      <c r="B20" s="63"/>
      <c r="C20" s="63"/>
      <c r="D20" s="63"/>
    </row>
    <row r="21" spans="1:4">
      <c r="A21" s="2"/>
      <c r="B21" s="7" t="s">
        <v>7</v>
      </c>
      <c r="C21" s="7" t="s">
        <v>8</v>
      </c>
      <c r="D21" s="28" t="s">
        <v>9</v>
      </c>
    </row>
    <row r="22" spans="1:4">
      <c r="A22" s="2" t="s">
        <v>37</v>
      </c>
      <c r="B22" s="35">
        <v>200</v>
      </c>
      <c r="C22" s="35">
        <v>1500</v>
      </c>
      <c r="D22" s="36">
        <v>3500</v>
      </c>
    </row>
    <row r="23" spans="1:4">
      <c r="A23" s="26" t="s">
        <v>38</v>
      </c>
      <c r="B23" s="35">
        <v>200</v>
      </c>
      <c r="C23" s="35">
        <v>1500</v>
      </c>
      <c r="D23" s="36">
        <v>3000</v>
      </c>
    </row>
    <row r="24" spans="1:4">
      <c r="A24" s="2" t="s">
        <v>35</v>
      </c>
      <c r="B24" s="46">
        <v>0.9</v>
      </c>
      <c r="C24" s="60">
        <f>B6/9.81/1.012</f>
        <v>0.97706220562223733</v>
      </c>
      <c r="D24" s="47">
        <v>1.2</v>
      </c>
    </row>
    <row r="25" spans="1:4">
      <c r="A25" s="26" t="s">
        <v>39</v>
      </c>
      <c r="B25" s="58">
        <v>8514</v>
      </c>
      <c r="C25" s="58">
        <v>17441</v>
      </c>
      <c r="D25" s="59">
        <v>27133</v>
      </c>
    </row>
    <row r="26" spans="1:4" ht="14.25">
      <c r="A26" s="26" t="s">
        <v>40</v>
      </c>
      <c r="B26" s="58">
        <v>36</v>
      </c>
      <c r="C26" s="58">
        <v>67</v>
      </c>
      <c r="D26" s="59">
        <v>102</v>
      </c>
    </row>
    <row r="27" spans="1:4" hidden="1">
      <c r="A27" s="27" t="s">
        <v>15</v>
      </c>
      <c r="B27" s="48">
        <v>0.8</v>
      </c>
      <c r="C27" s="49"/>
      <c r="D27" s="50">
        <v>0.98</v>
      </c>
    </row>
    <row r="28" spans="1:4" hidden="1">
      <c r="A28" s="27" t="s">
        <v>16</v>
      </c>
      <c r="B28" s="23">
        <v>0.01</v>
      </c>
      <c r="C28" s="23">
        <v>0.02</v>
      </c>
      <c r="D28" s="33">
        <v>0.05</v>
      </c>
    </row>
    <row r="29" spans="1:4" hidden="1">
      <c r="A29" s="27" t="s">
        <v>17</v>
      </c>
      <c r="B29" s="48">
        <v>1E-4</v>
      </c>
      <c r="C29" s="49">
        <v>0.01</v>
      </c>
      <c r="D29" s="50">
        <v>0.05</v>
      </c>
    </row>
    <row r="30" spans="1:4" ht="15.75">
      <c r="A30" s="2" t="s">
        <v>18</v>
      </c>
      <c r="B30" s="48">
        <v>5.0000000000000001E-3</v>
      </c>
      <c r="C30" s="48">
        <v>0.01</v>
      </c>
      <c r="D30" s="50">
        <v>0.02</v>
      </c>
    </row>
    <row r="31" spans="1:4" ht="15.75">
      <c r="A31" s="2" t="s">
        <v>19</v>
      </c>
      <c r="B31" s="48">
        <v>5.0000000000000001E-3</v>
      </c>
      <c r="C31" s="48">
        <v>0.03</v>
      </c>
      <c r="D31" s="50">
        <v>0.06</v>
      </c>
    </row>
    <row r="32" spans="1:4">
      <c r="A32" s="2" t="s">
        <v>41</v>
      </c>
      <c r="B32" s="44">
        <v>2422</v>
      </c>
      <c r="C32" s="44">
        <v>3500</v>
      </c>
      <c r="D32" s="45">
        <v>5000</v>
      </c>
    </row>
    <row r="33" spans="1:4">
      <c r="A33" s="2" t="s">
        <v>42</v>
      </c>
      <c r="B33" s="51">
        <v>9.9999999999999994E-12</v>
      </c>
      <c r="C33" s="51">
        <v>1E-10</v>
      </c>
      <c r="D33" s="52">
        <v>1.0000000000000001E-9</v>
      </c>
    </row>
    <row r="34" spans="1:4">
      <c r="A34" s="2" t="s">
        <v>43</v>
      </c>
      <c r="B34" s="23" t="s">
        <v>31</v>
      </c>
      <c r="C34" s="23" t="s">
        <v>31</v>
      </c>
      <c r="D34" s="33" t="s">
        <v>31</v>
      </c>
    </row>
    <row r="35" spans="1:4">
      <c r="A35" s="2" t="s">
        <v>20</v>
      </c>
      <c r="B35" s="51">
        <v>6.0000000000000001E-3</v>
      </c>
      <c r="C35" s="51">
        <v>0.03</v>
      </c>
      <c r="D35" s="52">
        <v>7.4999999999999997E-2</v>
      </c>
    </row>
    <row r="36" spans="1:4">
      <c r="A36" s="2" t="s">
        <v>21</v>
      </c>
      <c r="B36" s="51">
        <v>0.5</v>
      </c>
      <c r="C36" s="51">
        <v>0.6</v>
      </c>
      <c r="D36" s="52">
        <v>0.75</v>
      </c>
    </row>
    <row r="37" spans="1:4">
      <c r="A37" s="2" t="s">
        <v>44</v>
      </c>
      <c r="B37" s="8" t="s">
        <v>31</v>
      </c>
      <c r="C37" s="8" t="s">
        <v>31</v>
      </c>
      <c r="D37" s="34" t="s">
        <v>31</v>
      </c>
    </row>
    <row r="38" spans="1:4">
      <c r="A38" s="2" t="s">
        <v>22</v>
      </c>
      <c r="B38" s="51">
        <v>0.01</v>
      </c>
      <c r="C38" s="51">
        <v>0.03</v>
      </c>
      <c r="D38" s="51">
        <v>0.09</v>
      </c>
    </row>
    <row r="39" spans="1:4">
      <c r="A39" s="9" t="s">
        <v>45</v>
      </c>
      <c r="B39" s="16" t="s">
        <v>31</v>
      </c>
      <c r="C39" s="16" t="s">
        <v>31</v>
      </c>
      <c r="D39" s="32" t="s">
        <v>31</v>
      </c>
    </row>
    <row r="40" spans="1:4">
      <c r="A40" s="9" t="s">
        <v>46</v>
      </c>
      <c r="B40" s="16" t="s">
        <v>31</v>
      </c>
      <c r="C40" s="16" t="s">
        <v>31</v>
      </c>
      <c r="D40" s="32" t="s">
        <v>31</v>
      </c>
    </row>
    <row r="41" spans="1:4">
      <c r="A41" s="9" t="s">
        <v>47</v>
      </c>
      <c r="B41" s="53">
        <v>5</v>
      </c>
      <c r="C41" s="53">
        <v>12</v>
      </c>
      <c r="D41" s="54">
        <v>19</v>
      </c>
    </row>
    <row r="42" spans="1:4">
      <c r="A42" s="9" t="s">
        <v>10</v>
      </c>
      <c r="B42" s="55">
        <v>0.06</v>
      </c>
      <c r="C42" s="55">
        <v>0.14000000000000001</v>
      </c>
      <c r="D42" s="56">
        <v>0.19</v>
      </c>
    </row>
    <row r="43" spans="1:4">
      <c r="A43" s="9" t="s">
        <v>23</v>
      </c>
      <c r="B43" s="55">
        <v>0.57999999999999996</v>
      </c>
      <c r="C43" s="55">
        <v>0.65</v>
      </c>
      <c r="D43" s="56">
        <v>0.85</v>
      </c>
    </row>
    <row r="44" spans="1:4">
      <c r="A44" s="9" t="s">
        <v>24</v>
      </c>
      <c r="B44" s="55">
        <v>0.05</v>
      </c>
      <c r="C44" s="55">
        <v>0.15</v>
      </c>
      <c r="D44" s="56">
        <v>0.25</v>
      </c>
    </row>
    <row r="45" spans="1:4">
      <c r="A45" s="9" t="s">
        <v>25</v>
      </c>
      <c r="B45" s="55">
        <v>0.4</v>
      </c>
      <c r="C45" s="55">
        <v>0.55000000000000004</v>
      </c>
      <c r="D45" s="56">
        <v>0.7</v>
      </c>
    </row>
    <row r="46" spans="1:4">
      <c r="A46" s="9" t="s">
        <v>48</v>
      </c>
      <c r="B46" s="55">
        <v>0.03</v>
      </c>
      <c r="C46" s="55">
        <v>0.09</v>
      </c>
      <c r="D46" s="56">
        <v>0.25</v>
      </c>
    </row>
    <row r="47" spans="1:4">
      <c r="A47" s="9" t="s">
        <v>26</v>
      </c>
      <c r="B47" s="55">
        <v>1.2</v>
      </c>
      <c r="C47" s="55">
        <v>1.3</v>
      </c>
      <c r="D47" s="56">
        <v>1.5</v>
      </c>
    </row>
    <row r="48" spans="1:4">
      <c r="A48" s="9" t="s">
        <v>27</v>
      </c>
      <c r="B48" s="55">
        <v>0.95</v>
      </c>
      <c r="C48" s="55">
        <v>0.97</v>
      </c>
      <c r="D48" s="56">
        <v>0.98</v>
      </c>
    </row>
    <row r="49" spans="1:4">
      <c r="A49" s="9" t="s">
        <v>59</v>
      </c>
      <c r="B49" s="16" t="s">
        <v>31</v>
      </c>
      <c r="C49" s="16" t="s">
        <v>31</v>
      </c>
      <c r="D49" s="32" t="s">
        <v>31</v>
      </c>
    </row>
    <row r="50" spans="1:4" ht="3.75" customHeight="1">
      <c r="A50" s="14"/>
      <c r="B50" s="15"/>
      <c r="C50" s="15"/>
      <c r="D50" s="15"/>
    </row>
    <row r="51" spans="1:4" ht="15.75">
      <c r="A51" s="62" t="s">
        <v>34</v>
      </c>
      <c r="B51" s="63"/>
      <c r="C51" s="63"/>
      <c r="D51" s="63"/>
    </row>
    <row r="52" spans="1:4">
      <c r="A52" s="2"/>
      <c r="B52" s="7" t="s">
        <v>7</v>
      </c>
      <c r="C52" s="7" t="s">
        <v>8</v>
      </c>
      <c r="D52" s="28" t="s">
        <v>9</v>
      </c>
    </row>
    <row r="53" spans="1:4">
      <c r="A53" s="2" t="s">
        <v>54</v>
      </c>
      <c r="B53" s="24" t="s">
        <v>31</v>
      </c>
      <c r="C53" s="24" t="s">
        <v>31</v>
      </c>
      <c r="D53" s="29" t="s">
        <v>31</v>
      </c>
    </row>
    <row r="54" spans="1:4">
      <c r="A54" s="2" t="s">
        <v>52</v>
      </c>
      <c r="B54" s="24" t="s">
        <v>31</v>
      </c>
      <c r="C54" s="24" t="s">
        <v>31</v>
      </c>
      <c r="D54" s="29" t="s">
        <v>31</v>
      </c>
    </row>
    <row r="55" spans="1:4">
      <c r="A55" s="2" t="s">
        <v>49</v>
      </c>
      <c r="B55" s="24" t="s">
        <v>31</v>
      </c>
      <c r="C55" s="24" t="s">
        <v>31</v>
      </c>
      <c r="D55" s="29" t="s">
        <v>31</v>
      </c>
    </row>
    <row r="56" spans="1:4">
      <c r="A56" s="2" t="s">
        <v>50</v>
      </c>
      <c r="B56" s="24" t="s">
        <v>31</v>
      </c>
      <c r="C56" s="24" t="s">
        <v>31</v>
      </c>
      <c r="D56" s="29" t="s">
        <v>31</v>
      </c>
    </row>
    <row r="57" spans="1:4">
      <c r="A57" s="2" t="s">
        <v>51</v>
      </c>
      <c r="B57" s="24" t="s">
        <v>31</v>
      </c>
      <c r="C57" s="24" t="s">
        <v>31</v>
      </c>
      <c r="D57" s="29" t="s">
        <v>31</v>
      </c>
    </row>
    <row r="58" spans="1:4">
      <c r="A58" s="2" t="s">
        <v>53</v>
      </c>
      <c r="B58" s="40">
        <v>0.5</v>
      </c>
      <c r="C58" s="40">
        <v>1.5</v>
      </c>
      <c r="D58" s="41">
        <v>8</v>
      </c>
    </row>
    <row r="59" spans="1:4">
      <c r="A59" s="17"/>
      <c r="B59" s="18"/>
      <c r="C59" s="18"/>
      <c r="D59" s="30"/>
    </row>
    <row r="60" spans="1:4">
      <c r="A60" s="17" t="s">
        <v>58</v>
      </c>
      <c r="B60" s="19" t="s">
        <v>31</v>
      </c>
      <c r="C60" s="42">
        <v>6</v>
      </c>
      <c r="D60" s="31" t="s">
        <v>31</v>
      </c>
    </row>
    <row r="61" spans="1:4">
      <c r="A61" s="17" t="s">
        <v>32</v>
      </c>
      <c r="B61" s="19" t="s">
        <v>31</v>
      </c>
      <c r="C61" s="42">
        <v>0.1</v>
      </c>
      <c r="D61" s="31" t="s">
        <v>31</v>
      </c>
    </row>
    <row r="62" spans="1:4">
      <c r="A62" s="17" t="s">
        <v>33</v>
      </c>
      <c r="B62" s="16" t="s">
        <v>31</v>
      </c>
      <c r="C62" s="61" t="s">
        <v>31</v>
      </c>
      <c r="D62" s="32" t="s">
        <v>31</v>
      </c>
    </row>
    <row r="63" spans="1:4" ht="3.75" customHeight="1">
      <c r="A63" s="20"/>
      <c r="B63" s="21"/>
      <c r="C63" s="22"/>
      <c r="D63" s="21"/>
    </row>
    <row r="65" spans="2:4">
      <c r="B65" s="57"/>
      <c r="C65" s="57"/>
      <c r="D65" s="57"/>
    </row>
    <row r="66" spans="2:4">
      <c r="B66" s="57"/>
      <c r="C66" s="57"/>
      <c r="D66" s="57"/>
    </row>
  </sheetData>
  <sheetProtection formatCells="0"/>
  <mergeCells count="14">
    <mergeCell ref="C12:D12"/>
    <mergeCell ref="B2:D2"/>
    <mergeCell ref="B3:D3"/>
    <mergeCell ref="C5:D8"/>
    <mergeCell ref="A10:D10"/>
    <mergeCell ref="C11:D11"/>
    <mergeCell ref="A20:D20"/>
    <mergeCell ref="A51:D51"/>
    <mergeCell ref="C13:D13"/>
    <mergeCell ref="C14:D14"/>
    <mergeCell ref="C15:D15"/>
    <mergeCell ref="C16:D16"/>
    <mergeCell ref="C17:D17"/>
    <mergeCell ref="C18:D18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9.9978637043366805E-2"/>
  </sheetPr>
  <dimension ref="A1:D66"/>
  <sheetViews>
    <sheetView tabSelected="1" topLeftCell="A17" zoomScaleNormal="100" workbookViewId="0">
      <pane xSplit="4" topLeftCell="E1" activePane="topRight" state="frozen"/>
      <selection activeCell="AI27" sqref="AI27"/>
      <selection pane="topRight" activeCell="F47" sqref="F47"/>
    </sheetView>
  </sheetViews>
  <sheetFormatPr defaultRowHeight="12.75"/>
  <cols>
    <col min="1" max="1" width="35.7109375" style="1" bestFit="1" customWidth="1"/>
    <col min="2" max="2" width="11.7109375" style="1" bestFit="1" customWidth="1"/>
    <col min="3" max="3" width="9.7109375" style="1" bestFit="1" customWidth="1"/>
    <col min="4" max="4" width="10.7109375" style="1" bestFit="1" customWidth="1"/>
    <col min="5" max="16384" width="9.140625" style="1"/>
  </cols>
  <sheetData>
    <row r="1" spans="1:4" ht="3" customHeight="1">
      <c r="A1" s="4"/>
      <c r="B1" s="5"/>
      <c r="C1" s="5"/>
      <c r="D1" s="5"/>
    </row>
    <row r="2" spans="1:4" ht="15" customHeight="1">
      <c r="A2" s="6" t="s">
        <v>12</v>
      </c>
      <c r="B2" s="66" t="s">
        <v>11</v>
      </c>
      <c r="C2" s="67"/>
      <c r="D2" s="67"/>
    </row>
    <row r="3" spans="1:4" ht="15" customHeight="1">
      <c r="A3" s="6" t="s">
        <v>13</v>
      </c>
      <c r="B3" s="68" t="s">
        <v>64</v>
      </c>
      <c r="C3" s="69"/>
      <c r="D3" s="69"/>
    </row>
    <row r="4" spans="1:4" ht="3" customHeight="1">
      <c r="A4" s="4"/>
      <c r="B4" s="5"/>
      <c r="C4" s="5"/>
      <c r="D4" s="5"/>
    </row>
    <row r="5" spans="1:4" ht="20.25" customHeight="1">
      <c r="A5" s="6" t="s">
        <v>56</v>
      </c>
      <c r="B5" s="37">
        <v>5</v>
      </c>
      <c r="C5" s="70"/>
      <c r="D5" s="71"/>
    </row>
    <row r="6" spans="1:4">
      <c r="A6" s="6" t="s">
        <v>55</v>
      </c>
      <c r="B6" s="38">
        <v>9.6999999999999993</v>
      </c>
      <c r="C6" s="72"/>
      <c r="D6" s="73"/>
    </row>
    <row r="7" spans="1:4" ht="14.25">
      <c r="A7" s="6" t="s">
        <v>57</v>
      </c>
      <c r="B7" s="38">
        <v>3.6</v>
      </c>
      <c r="C7" s="72"/>
      <c r="D7" s="73"/>
    </row>
    <row r="8" spans="1:4">
      <c r="A8" s="6" t="s">
        <v>14</v>
      </c>
      <c r="B8" s="38">
        <v>0.7</v>
      </c>
      <c r="C8" s="74"/>
      <c r="D8" s="75"/>
    </row>
    <row r="9" spans="1:4" ht="3" customHeight="1">
      <c r="A9" s="4"/>
      <c r="B9" s="5"/>
      <c r="C9" s="5"/>
      <c r="D9" s="5"/>
    </row>
    <row r="10" spans="1:4" ht="15.75">
      <c r="A10" s="76" t="s">
        <v>29</v>
      </c>
      <c r="B10" s="77"/>
      <c r="C10" s="77"/>
      <c r="D10" s="77"/>
    </row>
    <row r="11" spans="1:4" ht="24.75" customHeight="1">
      <c r="A11" s="3" t="s">
        <v>0</v>
      </c>
      <c r="B11" s="25" t="s">
        <v>36</v>
      </c>
      <c r="C11" s="78"/>
      <c r="D11" s="79"/>
    </row>
    <row r="12" spans="1:4">
      <c r="A12" s="2" t="s">
        <v>1</v>
      </c>
      <c r="B12" s="39">
        <v>0.95</v>
      </c>
      <c r="C12" s="64"/>
      <c r="D12" s="65"/>
    </row>
    <row r="13" spans="1:4">
      <c r="A13" s="2" t="s">
        <v>2</v>
      </c>
      <c r="B13" s="39">
        <v>0.75</v>
      </c>
      <c r="C13" s="64"/>
      <c r="D13" s="65"/>
    </row>
    <row r="14" spans="1:4">
      <c r="A14" s="2" t="s">
        <v>3</v>
      </c>
      <c r="B14" s="39">
        <v>0.9</v>
      </c>
      <c r="C14" s="64"/>
      <c r="D14" s="65"/>
    </row>
    <row r="15" spans="1:4">
      <c r="A15" s="2" t="s">
        <v>4</v>
      </c>
      <c r="B15" s="39">
        <v>0.9</v>
      </c>
      <c r="C15" s="64"/>
      <c r="D15" s="65"/>
    </row>
    <row r="16" spans="1:4">
      <c r="A16" s="2" t="s">
        <v>5</v>
      </c>
      <c r="B16" s="39">
        <v>0.9</v>
      </c>
      <c r="C16" s="64"/>
      <c r="D16" s="65"/>
    </row>
    <row r="17" spans="1:4">
      <c r="A17" s="2" t="s">
        <v>6</v>
      </c>
      <c r="B17" s="39">
        <v>0.15</v>
      </c>
      <c r="C17" s="64"/>
      <c r="D17" s="65"/>
    </row>
    <row r="18" spans="1:4" ht="14.25">
      <c r="A18" s="12" t="s">
        <v>30</v>
      </c>
      <c r="B18" s="13">
        <f>B12*B13*B14*B15*B16*B17</f>
        <v>7.7911875000000005E-2</v>
      </c>
      <c r="C18" s="64"/>
      <c r="D18" s="65"/>
    </row>
    <row r="19" spans="1:4" ht="3.75" customHeight="1">
      <c r="A19" s="10"/>
      <c r="B19" s="11"/>
      <c r="C19" s="11"/>
      <c r="D19" s="11"/>
    </row>
    <row r="20" spans="1:4" ht="15.75">
      <c r="A20" s="62" t="s">
        <v>28</v>
      </c>
      <c r="B20" s="63"/>
      <c r="C20" s="63"/>
      <c r="D20" s="63"/>
    </row>
    <row r="21" spans="1:4">
      <c r="A21" s="2"/>
      <c r="B21" s="7" t="s">
        <v>7</v>
      </c>
      <c r="C21" s="7" t="s">
        <v>8</v>
      </c>
      <c r="D21" s="28" t="s">
        <v>9</v>
      </c>
    </row>
    <row r="22" spans="1:4">
      <c r="A22" s="2" t="s">
        <v>37</v>
      </c>
      <c r="B22" s="35">
        <v>200</v>
      </c>
      <c r="C22" s="35">
        <v>1100</v>
      </c>
      <c r="D22" s="36">
        <v>2000</v>
      </c>
    </row>
    <row r="23" spans="1:4">
      <c r="A23" s="26" t="s">
        <v>38</v>
      </c>
      <c r="B23" s="35">
        <v>200</v>
      </c>
      <c r="C23" s="35">
        <v>1100</v>
      </c>
      <c r="D23" s="36">
        <v>2000</v>
      </c>
    </row>
    <row r="24" spans="1:4">
      <c r="A24" s="2" t="s">
        <v>35</v>
      </c>
      <c r="B24" s="46">
        <v>0.9</v>
      </c>
      <c r="C24" s="60">
        <f>B6/9.81/1.012</f>
        <v>0.97706220562223733</v>
      </c>
      <c r="D24" s="47">
        <v>1.2</v>
      </c>
    </row>
    <row r="25" spans="1:4">
      <c r="A25" s="26" t="s">
        <v>39</v>
      </c>
      <c r="B25" s="58">
        <v>6021</v>
      </c>
      <c r="C25" s="58">
        <v>11068</v>
      </c>
      <c r="D25" s="59">
        <v>16135</v>
      </c>
    </row>
    <row r="26" spans="1:4" ht="14.25">
      <c r="A26" s="26" t="s">
        <v>40</v>
      </c>
      <c r="B26" s="58">
        <v>27</v>
      </c>
      <c r="C26" s="58">
        <v>45</v>
      </c>
      <c r="D26" s="59">
        <v>63</v>
      </c>
    </row>
    <row r="27" spans="1:4" hidden="1">
      <c r="A27" s="27" t="s">
        <v>15</v>
      </c>
      <c r="B27" s="48">
        <v>0.8</v>
      </c>
      <c r="C27" s="49"/>
      <c r="D27" s="50">
        <v>0.98</v>
      </c>
    </row>
    <row r="28" spans="1:4" hidden="1">
      <c r="A28" s="27" t="s">
        <v>16</v>
      </c>
      <c r="B28" s="23">
        <v>0.01</v>
      </c>
      <c r="C28" s="23">
        <v>0.02</v>
      </c>
      <c r="D28" s="33">
        <v>0.05</v>
      </c>
    </row>
    <row r="29" spans="1:4" hidden="1">
      <c r="A29" s="27" t="s">
        <v>17</v>
      </c>
      <c r="B29" s="48">
        <v>1E-4</v>
      </c>
      <c r="C29" s="49">
        <v>0.01</v>
      </c>
      <c r="D29" s="50">
        <v>0.05</v>
      </c>
    </row>
    <row r="30" spans="1:4" ht="15.75">
      <c r="A30" s="2" t="s">
        <v>18</v>
      </c>
      <c r="B30" s="48">
        <v>5.0000000000000001E-3</v>
      </c>
      <c r="C30" s="48">
        <v>0.01</v>
      </c>
      <c r="D30" s="50">
        <v>0.02</v>
      </c>
    </row>
    <row r="31" spans="1:4" ht="15.75">
      <c r="A31" s="2" t="s">
        <v>19</v>
      </c>
      <c r="B31" s="48">
        <v>5.0000000000000001E-3</v>
      </c>
      <c r="C31" s="48">
        <v>0.03</v>
      </c>
      <c r="D31" s="50">
        <v>0.06</v>
      </c>
    </row>
    <row r="32" spans="1:4">
      <c r="A32" s="2" t="s">
        <v>41</v>
      </c>
      <c r="B32" s="44">
        <v>354</v>
      </c>
      <c r="C32" s="44">
        <v>825</v>
      </c>
      <c r="D32" s="45">
        <v>1300</v>
      </c>
    </row>
    <row r="33" spans="1:4">
      <c r="A33" s="2" t="s">
        <v>42</v>
      </c>
      <c r="B33" s="51">
        <v>9.9999999999999994E-12</v>
      </c>
      <c r="C33" s="51">
        <v>1E-10</v>
      </c>
      <c r="D33" s="52">
        <v>1.0000000000000001E-9</v>
      </c>
    </row>
    <row r="34" spans="1:4">
      <c r="A34" s="2" t="s">
        <v>43</v>
      </c>
      <c r="B34" s="23" t="s">
        <v>31</v>
      </c>
      <c r="C34" s="23" t="s">
        <v>31</v>
      </c>
      <c r="D34" s="33" t="s">
        <v>31</v>
      </c>
    </row>
    <row r="35" spans="1:4">
      <c r="A35" s="2" t="s">
        <v>20</v>
      </c>
      <c r="B35" s="51">
        <v>1E-3</v>
      </c>
      <c r="C35" s="51">
        <v>7.0000000000000001E-3</v>
      </c>
      <c r="D35" s="52">
        <v>0.05</v>
      </c>
    </row>
    <row r="36" spans="1:4">
      <c r="A36" s="2" t="s">
        <v>21</v>
      </c>
      <c r="B36" s="51">
        <v>0.5</v>
      </c>
      <c r="C36" s="51">
        <v>0.6</v>
      </c>
      <c r="D36" s="52">
        <v>0.75</v>
      </c>
    </row>
    <row r="37" spans="1:4">
      <c r="A37" s="2" t="s">
        <v>44</v>
      </c>
      <c r="B37" s="8" t="s">
        <v>31</v>
      </c>
      <c r="C37" s="8" t="s">
        <v>31</v>
      </c>
      <c r="D37" s="34" t="s">
        <v>31</v>
      </c>
    </row>
    <row r="38" spans="1:4">
      <c r="A38" s="2" t="s">
        <v>22</v>
      </c>
      <c r="B38" s="51">
        <v>5.0000000000000001E-3</v>
      </c>
      <c r="C38" s="51">
        <v>1.9E-2</v>
      </c>
      <c r="D38" s="51">
        <v>7.0000000000000007E-2</v>
      </c>
    </row>
    <row r="39" spans="1:4">
      <c r="A39" s="9" t="s">
        <v>45</v>
      </c>
      <c r="B39" s="16" t="s">
        <v>31</v>
      </c>
      <c r="C39" s="16" t="s">
        <v>31</v>
      </c>
      <c r="D39" s="32" t="s">
        <v>31</v>
      </c>
    </row>
    <row r="40" spans="1:4">
      <c r="A40" s="9" t="s">
        <v>46</v>
      </c>
      <c r="B40" s="16" t="s">
        <v>31</v>
      </c>
      <c r="C40" s="16" t="s">
        <v>31</v>
      </c>
      <c r="D40" s="32" t="s">
        <v>31</v>
      </c>
    </row>
    <row r="41" spans="1:4">
      <c r="A41" s="9" t="s">
        <v>47</v>
      </c>
      <c r="B41" s="53">
        <v>5</v>
      </c>
      <c r="C41" s="53">
        <v>15</v>
      </c>
      <c r="D41" s="54">
        <v>30</v>
      </c>
    </row>
    <row r="42" spans="1:4">
      <c r="A42" s="9" t="s">
        <v>10</v>
      </c>
      <c r="B42" s="55">
        <v>0.05</v>
      </c>
      <c r="C42" s="55">
        <v>0.12</v>
      </c>
      <c r="D42" s="56">
        <v>0.2</v>
      </c>
    </row>
    <row r="43" spans="1:4">
      <c r="A43" s="9" t="s">
        <v>23</v>
      </c>
      <c r="B43" s="55">
        <v>0.57999999999999996</v>
      </c>
      <c r="C43" s="55">
        <v>0.65</v>
      </c>
      <c r="D43" s="56">
        <v>0.85</v>
      </c>
    </row>
    <row r="44" spans="1:4">
      <c r="A44" s="9" t="s">
        <v>24</v>
      </c>
      <c r="B44" s="55">
        <v>0.05</v>
      </c>
      <c r="C44" s="55">
        <v>0.15</v>
      </c>
      <c r="D44" s="56">
        <v>0.25</v>
      </c>
    </row>
    <row r="45" spans="1:4">
      <c r="A45" s="9" t="s">
        <v>25</v>
      </c>
      <c r="B45" s="55">
        <v>0.4</v>
      </c>
      <c r="C45" s="55">
        <v>0.55000000000000004</v>
      </c>
      <c r="D45" s="56">
        <v>0.7</v>
      </c>
    </row>
    <row r="46" spans="1:4">
      <c r="A46" s="9" t="s">
        <v>48</v>
      </c>
      <c r="B46" s="55">
        <v>0.03</v>
      </c>
      <c r="C46" s="55">
        <v>0.09</v>
      </c>
      <c r="D46" s="56">
        <v>0.25</v>
      </c>
    </row>
    <row r="47" spans="1:4">
      <c r="A47" s="9" t="s">
        <v>26</v>
      </c>
      <c r="B47" s="55">
        <v>1.2</v>
      </c>
      <c r="C47" s="55">
        <v>1.3</v>
      </c>
      <c r="D47" s="56">
        <v>1.5</v>
      </c>
    </row>
    <row r="48" spans="1:4">
      <c r="A48" s="9" t="s">
        <v>27</v>
      </c>
      <c r="B48" s="55">
        <v>0.95</v>
      </c>
      <c r="C48" s="55">
        <v>0.97</v>
      </c>
      <c r="D48" s="56">
        <v>0.98</v>
      </c>
    </row>
    <row r="49" spans="1:4">
      <c r="A49" s="9" t="s">
        <v>59</v>
      </c>
      <c r="B49" s="16" t="s">
        <v>31</v>
      </c>
      <c r="C49" s="16" t="s">
        <v>31</v>
      </c>
      <c r="D49" s="32" t="s">
        <v>31</v>
      </c>
    </row>
    <row r="50" spans="1:4" ht="3.75" customHeight="1">
      <c r="A50" s="14"/>
      <c r="B50" s="15"/>
      <c r="C50" s="15"/>
      <c r="D50" s="15"/>
    </row>
    <row r="51" spans="1:4" ht="15.75">
      <c r="A51" s="62" t="s">
        <v>34</v>
      </c>
      <c r="B51" s="63"/>
      <c r="C51" s="63"/>
      <c r="D51" s="63"/>
    </row>
    <row r="52" spans="1:4">
      <c r="A52" s="2"/>
      <c r="B52" s="7" t="s">
        <v>7</v>
      </c>
      <c r="C52" s="7" t="s">
        <v>8</v>
      </c>
      <c r="D52" s="28" t="s">
        <v>9</v>
      </c>
    </row>
    <row r="53" spans="1:4">
      <c r="A53" s="2" t="s">
        <v>54</v>
      </c>
      <c r="B53" s="24" t="s">
        <v>31</v>
      </c>
      <c r="C53" s="24" t="s">
        <v>31</v>
      </c>
      <c r="D53" s="29" t="s">
        <v>31</v>
      </c>
    </row>
    <row r="54" spans="1:4">
      <c r="A54" s="2" t="s">
        <v>52</v>
      </c>
      <c r="B54" s="24" t="s">
        <v>31</v>
      </c>
      <c r="C54" s="24" t="s">
        <v>31</v>
      </c>
      <c r="D54" s="29" t="s">
        <v>31</v>
      </c>
    </row>
    <row r="55" spans="1:4">
      <c r="A55" s="2" t="s">
        <v>49</v>
      </c>
      <c r="B55" s="24" t="s">
        <v>31</v>
      </c>
      <c r="C55" s="24" t="s">
        <v>31</v>
      </c>
      <c r="D55" s="29" t="s">
        <v>31</v>
      </c>
    </row>
    <row r="56" spans="1:4">
      <c r="A56" s="2" t="s">
        <v>50</v>
      </c>
      <c r="B56" s="24" t="s">
        <v>31</v>
      </c>
      <c r="C56" s="24" t="s">
        <v>31</v>
      </c>
      <c r="D56" s="29" t="s">
        <v>31</v>
      </c>
    </row>
    <row r="57" spans="1:4">
      <c r="A57" s="2" t="s">
        <v>51</v>
      </c>
      <c r="B57" s="24" t="s">
        <v>31</v>
      </c>
      <c r="C57" s="24" t="s">
        <v>31</v>
      </c>
      <c r="D57" s="29" t="s">
        <v>31</v>
      </c>
    </row>
    <row r="58" spans="1:4">
      <c r="A58" s="2" t="s">
        <v>53</v>
      </c>
      <c r="B58" s="40">
        <v>0.5</v>
      </c>
      <c r="C58" s="40">
        <v>1.5</v>
      </c>
      <c r="D58" s="41">
        <v>8</v>
      </c>
    </row>
    <row r="59" spans="1:4">
      <c r="A59" s="17"/>
      <c r="B59" s="18"/>
      <c r="C59" s="18"/>
      <c r="D59" s="30"/>
    </row>
    <row r="60" spans="1:4">
      <c r="A60" s="17" t="s">
        <v>58</v>
      </c>
      <c r="B60" s="19" t="s">
        <v>31</v>
      </c>
      <c r="C60" s="42">
        <v>6</v>
      </c>
      <c r="D60" s="31" t="s">
        <v>31</v>
      </c>
    </row>
    <row r="61" spans="1:4">
      <c r="A61" s="17" t="s">
        <v>32</v>
      </c>
      <c r="B61" s="19" t="s">
        <v>31</v>
      </c>
      <c r="C61" s="42">
        <v>0.1</v>
      </c>
      <c r="D61" s="31" t="s">
        <v>31</v>
      </c>
    </row>
    <row r="62" spans="1:4">
      <c r="A62" s="17" t="s">
        <v>33</v>
      </c>
      <c r="B62" s="16" t="s">
        <v>31</v>
      </c>
      <c r="C62" s="80" t="s">
        <v>31</v>
      </c>
      <c r="D62" s="32" t="s">
        <v>31</v>
      </c>
    </row>
    <row r="63" spans="1:4" ht="3.75" customHeight="1">
      <c r="A63" s="20"/>
      <c r="B63" s="21"/>
      <c r="C63" s="22"/>
      <c r="D63" s="21"/>
    </row>
    <row r="65" spans="2:4">
      <c r="B65" s="57"/>
      <c r="C65" s="57"/>
      <c r="D65" s="57"/>
    </row>
    <row r="66" spans="2:4">
      <c r="B66" s="57"/>
      <c r="C66" s="57"/>
      <c r="D66" s="57"/>
    </row>
  </sheetData>
  <sheetProtection formatCells="0"/>
  <mergeCells count="14">
    <mergeCell ref="C12:D12"/>
    <mergeCell ref="C13:D13"/>
    <mergeCell ref="C14:D14"/>
    <mergeCell ref="C15:D15"/>
    <mergeCell ref="B2:D2"/>
    <mergeCell ref="B3:D3"/>
    <mergeCell ref="C5:D8"/>
    <mergeCell ref="A10:D10"/>
    <mergeCell ref="C11:D11"/>
    <mergeCell ref="C17:D17"/>
    <mergeCell ref="C18:D18"/>
    <mergeCell ref="A20:D20"/>
    <mergeCell ref="A51:D51"/>
    <mergeCell ref="C16:D16"/>
  </mergeCells>
  <pageMargins left="0.79" right="0.44" top="0.34" bottom="0.41" header="0.24" footer="0.24"/>
  <pageSetup scale="62" orientation="portrait" horizontalDpi="1200" verticalDpi="1200" r:id="rId1"/>
  <headerFooter>
    <oddFooter>&amp;L&amp;8&amp;D &amp;T&amp;R&amp;8&amp;F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LewesRvrStruc</vt:lpstr>
      <vt:lpstr>HancockStrat</vt:lpstr>
      <vt:lpstr>TanglefootStruc</vt:lpstr>
      <vt:lpstr>TanglefootStrat</vt:lpstr>
      <vt:lpstr>Tantalus</vt:lpstr>
      <vt:lpstr>HancockStrat!Print_Area</vt:lpstr>
      <vt:lpstr>LewesRvrStruc!Print_Area</vt:lpstr>
      <vt:lpstr>TanglefootStrat!Print_Area</vt:lpstr>
      <vt:lpstr>TanglefootStruc!Print_Area</vt:lpstr>
      <vt:lpstr>Tantalus!Print_Area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2012-03-12T17:57:16Z</dcterms:modified>
</cp:coreProperties>
</file>